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Kulbir" sheetId="1" r:id="rId1"/>
  </sheets>
  <calcPr calcId="144525"/>
</workbook>
</file>

<file path=xl/calcChain.xml><?xml version="1.0" encoding="utf-8"?>
<calcChain xmlns="http://schemas.openxmlformats.org/spreadsheetml/2006/main">
  <c r="AB23" i="1" l="1"/>
  <c r="S23" i="1"/>
  <c r="K23" i="1"/>
  <c r="C23" i="1"/>
  <c r="AA23" i="1"/>
  <c r="R23" i="1"/>
  <c r="J23" i="1"/>
  <c r="B23" i="1"/>
  <c r="W23" i="1"/>
  <c r="O23" i="1"/>
  <c r="G23" i="1"/>
  <c r="V23" i="1"/>
  <c r="N23" i="1"/>
  <c r="AD23" i="1"/>
  <c r="M23" i="1"/>
  <c r="T23" i="1"/>
  <c r="L23" i="1"/>
  <c r="Y23" i="1"/>
  <c r="Q23" i="1"/>
  <c r="I23" i="1"/>
  <c r="A23" i="1"/>
  <c r="AG23" i="1"/>
  <c r="X23" i="1"/>
  <c r="P23" i="1"/>
  <c r="H23" i="1"/>
  <c r="AF23" i="1"/>
  <c r="AE23" i="1"/>
  <c r="F23" i="1"/>
  <c r="U23" i="1"/>
  <c r="E23" i="1"/>
  <c r="AC23" i="1"/>
  <c r="D23" i="1"/>
  <c r="U18" i="1"/>
  <c r="G16" i="1"/>
  <c r="O15" i="1"/>
  <c r="T14" i="1"/>
  <c r="D14" i="1"/>
  <c r="M13" i="1"/>
  <c r="V12" i="1"/>
  <c r="AE11" i="1"/>
  <c r="AD22" i="1"/>
  <c r="V22" i="1"/>
  <c r="N22" i="1"/>
  <c r="F22" i="1"/>
  <c r="AE21" i="1"/>
  <c r="W21" i="1"/>
  <c r="O21" i="1"/>
  <c r="G21" i="1"/>
  <c r="AF20" i="1"/>
  <c r="X20" i="1"/>
  <c r="P20" i="1"/>
  <c r="H20" i="1"/>
  <c r="AG19" i="1"/>
  <c r="Y19" i="1"/>
  <c r="Q19" i="1"/>
  <c r="I19" i="1"/>
  <c r="A19" i="1"/>
  <c r="Z18" i="1"/>
  <c r="R18" i="1"/>
  <c r="J18" i="1"/>
  <c r="B18" i="1"/>
  <c r="AA17" i="1"/>
  <c r="S17" i="1"/>
  <c r="K17" i="1"/>
  <c r="C17" i="1"/>
  <c r="AB16" i="1"/>
  <c r="T16" i="1"/>
  <c r="L16" i="1"/>
  <c r="C16" i="1"/>
  <c r="AB15" i="1"/>
  <c r="T15" i="1"/>
  <c r="L15" i="1"/>
  <c r="C15" i="1"/>
  <c r="AA14" i="1"/>
  <c r="Q14" i="1"/>
  <c r="I14" i="1"/>
  <c r="A14" i="1"/>
  <c r="Z13" i="1"/>
  <c r="R13" i="1"/>
  <c r="J13" i="1"/>
  <c r="B13" i="1"/>
  <c r="AA12" i="1"/>
  <c r="S12" i="1"/>
  <c r="K12" i="1"/>
  <c r="C12" i="1"/>
  <c r="AA11" i="1"/>
  <c r="R11" i="1"/>
  <c r="J11" i="1"/>
  <c r="B11" i="1"/>
  <c r="AA10" i="1"/>
  <c r="R10" i="1"/>
  <c r="J10" i="1"/>
  <c r="B10" i="1"/>
  <c r="AA9" i="1"/>
  <c r="S9" i="1"/>
  <c r="K9" i="1"/>
  <c r="C9" i="1"/>
  <c r="AB8" i="1"/>
  <c r="T8" i="1"/>
  <c r="L8" i="1"/>
  <c r="D8" i="1"/>
  <c r="AC7" i="1"/>
  <c r="U7" i="1"/>
  <c r="M7" i="1"/>
  <c r="E7" i="1"/>
  <c r="AD6" i="1"/>
  <c r="V6" i="1"/>
  <c r="N6" i="1"/>
  <c r="F6" i="1"/>
  <c r="AE5" i="1"/>
  <c r="V5" i="1"/>
  <c r="N5" i="1"/>
  <c r="F5" i="1"/>
  <c r="AE4" i="1"/>
  <c r="T4" i="1"/>
  <c r="L4" i="1"/>
  <c r="C4" i="1"/>
  <c r="AB3" i="1"/>
  <c r="T3" i="1"/>
  <c r="L3" i="1"/>
  <c r="D3" i="1"/>
  <c r="AC2" i="1"/>
  <c r="U2" i="1"/>
  <c r="M2" i="1"/>
  <c r="E2" i="1"/>
  <c r="AD1" i="1"/>
  <c r="V1" i="1"/>
  <c r="N1" i="1"/>
  <c r="F1" i="1"/>
  <c r="U22" i="1"/>
  <c r="M22" i="1"/>
  <c r="AD21" i="1"/>
  <c r="V21" i="1"/>
  <c r="F21" i="1"/>
  <c r="AE20" i="1"/>
  <c r="G20" i="1"/>
  <c r="X19" i="1"/>
  <c r="P19" i="1"/>
  <c r="AG18" i="1"/>
  <c r="Q18" i="1"/>
  <c r="A18" i="1"/>
  <c r="Z17" i="1"/>
  <c r="J17" i="1"/>
  <c r="AC22" i="1"/>
  <c r="E22" i="1"/>
  <c r="N21" i="1"/>
  <c r="W20" i="1"/>
  <c r="O20" i="1"/>
  <c r="AF19" i="1"/>
  <c r="H19" i="1"/>
  <c r="Y18" i="1"/>
  <c r="I18" i="1"/>
  <c r="R17" i="1"/>
  <c r="Z22" i="1"/>
  <c r="R22" i="1"/>
  <c r="J22" i="1"/>
  <c r="B22" i="1"/>
  <c r="AA21" i="1"/>
  <c r="S21" i="1"/>
  <c r="K21" i="1"/>
  <c r="C21" i="1"/>
  <c r="AB20" i="1"/>
  <c r="T20" i="1"/>
  <c r="L20" i="1"/>
  <c r="D20" i="1"/>
  <c r="AC19" i="1"/>
  <c r="U19" i="1"/>
  <c r="M19" i="1"/>
  <c r="E19" i="1"/>
  <c r="AD18" i="1"/>
  <c r="V18" i="1"/>
  <c r="N18" i="1"/>
  <c r="F18" i="1"/>
  <c r="AE17" i="1"/>
  <c r="W17" i="1"/>
  <c r="O17" i="1"/>
  <c r="G17" i="1"/>
  <c r="AF16" i="1"/>
  <c r="X16" i="1"/>
  <c r="P16" i="1"/>
  <c r="H16" i="1"/>
  <c r="AF15" i="1"/>
  <c r="X15" i="1"/>
  <c r="P15" i="1"/>
  <c r="H15" i="1"/>
  <c r="AF14" i="1"/>
  <c r="U14" i="1"/>
  <c r="M14" i="1"/>
  <c r="E14" i="1"/>
  <c r="AD13" i="1"/>
  <c r="V13" i="1"/>
  <c r="N13" i="1"/>
  <c r="F13" i="1"/>
  <c r="AE12" i="1"/>
  <c r="W12" i="1"/>
  <c r="O12" i="1"/>
  <c r="G12" i="1"/>
  <c r="AF11" i="1"/>
  <c r="V11" i="1"/>
  <c r="N11" i="1"/>
  <c r="F11" i="1"/>
  <c r="AE10" i="1"/>
  <c r="V10" i="1"/>
  <c r="N10" i="1"/>
  <c r="F10" i="1"/>
  <c r="AE9" i="1"/>
  <c r="W9" i="1"/>
  <c r="O9" i="1"/>
  <c r="G9" i="1"/>
  <c r="AF8" i="1"/>
  <c r="X8" i="1"/>
  <c r="P8" i="1"/>
  <c r="H8" i="1"/>
  <c r="AG7" i="1"/>
  <c r="Y7" i="1"/>
  <c r="Q7" i="1"/>
  <c r="I7" i="1"/>
  <c r="A7" i="1"/>
  <c r="Z6" i="1"/>
  <c r="R6" i="1"/>
  <c r="J6" i="1"/>
  <c r="B6" i="1"/>
  <c r="AA5" i="1"/>
  <c r="R5" i="1"/>
  <c r="J5" i="1"/>
  <c r="B5" i="1"/>
  <c r="X4" i="1"/>
  <c r="P4" i="1"/>
  <c r="H4" i="1"/>
  <c r="AF3" i="1"/>
  <c r="X3" i="1"/>
  <c r="P3" i="1"/>
  <c r="H3" i="1"/>
  <c r="AG2" i="1"/>
  <c r="Y2" i="1"/>
  <c r="Q2" i="1"/>
  <c r="I2" i="1"/>
  <c r="A2" i="1"/>
  <c r="Z1" i="1"/>
  <c r="R1" i="1"/>
  <c r="J1" i="1"/>
  <c r="B1" i="1"/>
  <c r="AG22" i="1"/>
  <c r="Y22" i="1"/>
  <c r="Q22" i="1"/>
  <c r="I22" i="1"/>
  <c r="A22" i="1"/>
  <c r="Z21" i="1"/>
  <c r="R21" i="1"/>
  <c r="J21" i="1"/>
  <c r="B21" i="1"/>
  <c r="AA20" i="1"/>
  <c r="S20" i="1"/>
  <c r="K20" i="1"/>
  <c r="C20" i="1"/>
  <c r="AB19" i="1"/>
  <c r="T19" i="1"/>
  <c r="L19" i="1"/>
  <c r="D19" i="1"/>
  <c r="AC18" i="1"/>
  <c r="M18" i="1"/>
  <c r="E18" i="1"/>
  <c r="AD17" i="1"/>
  <c r="V17" i="1"/>
  <c r="N17" i="1"/>
  <c r="F17" i="1"/>
  <c r="AE16" i="1"/>
  <c r="W16" i="1"/>
  <c r="O16" i="1"/>
  <c r="AE15" i="1"/>
  <c r="W15" i="1"/>
  <c r="G15" i="1"/>
  <c r="AE14" i="1"/>
  <c r="L14" i="1"/>
  <c r="AC13" i="1"/>
  <c r="U13" i="1"/>
  <c r="E13" i="1"/>
  <c r="AD12" i="1"/>
  <c r="N12" i="1"/>
  <c r="F12" i="1"/>
  <c r="W22" i="1"/>
  <c r="G22" i="1"/>
  <c r="X21" i="1"/>
  <c r="H21" i="1"/>
  <c r="Y20" i="1"/>
  <c r="I20" i="1"/>
  <c r="Z19" i="1"/>
  <c r="J19" i="1"/>
  <c r="AA18" i="1"/>
  <c r="K18" i="1"/>
  <c r="AB17" i="1"/>
  <c r="L17" i="1"/>
  <c r="AD16" i="1"/>
  <c r="R16" i="1"/>
  <c r="D16" i="1"/>
  <c r="Y15" i="1"/>
  <c r="K15" i="1"/>
  <c r="AD14" i="1"/>
  <c r="O14" i="1"/>
  <c r="B14" i="1"/>
  <c r="W13" i="1"/>
  <c r="I13" i="1"/>
  <c r="AC12" i="1"/>
  <c r="Q12" i="1"/>
  <c r="D12" i="1"/>
  <c r="W11" i="1"/>
  <c r="L11" i="1"/>
  <c r="A11" i="1"/>
  <c r="W10" i="1"/>
  <c r="L10" i="1"/>
  <c r="A10" i="1"/>
  <c r="X9" i="1"/>
  <c r="M9" i="1"/>
  <c r="B9" i="1"/>
  <c r="Y8" i="1"/>
  <c r="N8" i="1"/>
  <c r="C8" i="1"/>
  <c r="Z7" i="1"/>
  <c r="O7" i="1"/>
  <c r="D7" i="1"/>
  <c r="AA6" i="1"/>
  <c r="P6" i="1"/>
  <c r="E6" i="1"/>
  <c r="AB5" i="1"/>
  <c r="P5" i="1"/>
  <c r="E5" i="1"/>
  <c r="Y4" i="1"/>
  <c r="N4" i="1"/>
  <c r="B4" i="1"/>
  <c r="Y3" i="1"/>
  <c r="N3" i="1"/>
  <c r="C3" i="1"/>
  <c r="Z2" i="1"/>
  <c r="O2" i="1"/>
  <c r="D2" i="1"/>
  <c r="AA1" i="1"/>
  <c r="P1" i="1"/>
  <c r="E1" i="1"/>
  <c r="T22" i="1"/>
  <c r="D22" i="1"/>
  <c r="U21" i="1"/>
  <c r="E21" i="1"/>
  <c r="V20" i="1"/>
  <c r="F20" i="1"/>
  <c r="W19" i="1"/>
  <c r="G19" i="1"/>
  <c r="X18" i="1"/>
  <c r="H18" i="1"/>
  <c r="Y17" i="1"/>
  <c r="I17" i="1"/>
  <c r="AC16" i="1"/>
  <c r="Q16" i="1"/>
  <c r="B16" i="1"/>
  <c r="V15" i="1"/>
  <c r="J15" i="1"/>
  <c r="AB14" i="1"/>
  <c r="N14" i="1"/>
  <c r="AG13" i="1"/>
  <c r="T13" i="1"/>
  <c r="H13" i="1"/>
  <c r="AB12" i="1"/>
  <c r="P12" i="1"/>
  <c r="B12" i="1"/>
  <c r="U11" i="1"/>
  <c r="K11" i="1"/>
  <c r="AG10" i="1"/>
  <c r="U10" i="1"/>
  <c r="K10" i="1"/>
  <c r="AG9" i="1"/>
  <c r="V9" i="1"/>
  <c r="L9" i="1"/>
  <c r="A9" i="1"/>
  <c r="W8" i="1"/>
  <c r="M8" i="1"/>
  <c r="B8" i="1"/>
  <c r="X7" i="1"/>
  <c r="N7" i="1"/>
  <c r="C7" i="1"/>
  <c r="Y6" i="1"/>
  <c r="O6" i="1"/>
  <c r="D6" i="1"/>
  <c r="Y5" i="1"/>
  <c r="O5" i="1"/>
  <c r="D5" i="1"/>
  <c r="W4" i="1"/>
  <c r="M4" i="1"/>
  <c r="A4" i="1"/>
  <c r="W3" i="1"/>
  <c r="M3" i="1"/>
  <c r="B3" i="1"/>
  <c r="X2" i="1"/>
  <c r="N2" i="1"/>
  <c r="C2" i="1"/>
  <c r="Y1" i="1"/>
  <c r="O1" i="1"/>
  <c r="D1" i="1"/>
  <c r="L1" i="1"/>
  <c r="AE22" i="1"/>
  <c r="P21" i="1"/>
  <c r="Q20" i="1"/>
  <c r="R19" i="1"/>
  <c r="B19" i="1"/>
  <c r="C18" i="1"/>
  <c r="D17" i="1"/>
  <c r="K16" i="1"/>
  <c r="D15" i="1"/>
  <c r="H14" i="1"/>
  <c r="S22" i="1"/>
  <c r="C22" i="1"/>
  <c r="T21" i="1"/>
  <c r="D21" i="1"/>
  <c r="U20" i="1"/>
  <c r="E20" i="1"/>
  <c r="V19" i="1"/>
  <c r="F19" i="1"/>
  <c r="W18" i="1"/>
  <c r="G18" i="1"/>
  <c r="X17" i="1"/>
  <c r="H17" i="1"/>
  <c r="AA16" i="1"/>
  <c r="N16" i="1"/>
  <c r="A16" i="1"/>
  <c r="U15" i="1"/>
  <c r="I15" i="1"/>
  <c r="X14" i="1"/>
  <c r="K14" i="1"/>
  <c r="AF13" i="1"/>
  <c r="S13" i="1"/>
  <c r="G13" i="1"/>
  <c r="Z12" i="1"/>
  <c r="M12" i="1"/>
  <c r="A12" i="1"/>
  <c r="T11" i="1"/>
  <c r="I11" i="1"/>
  <c r="AF10" i="1"/>
  <c r="T10" i="1"/>
  <c r="I10" i="1"/>
  <c r="AF9" i="1"/>
  <c r="U9" i="1"/>
  <c r="J9" i="1"/>
  <c r="AG8" i="1"/>
  <c r="V8" i="1"/>
  <c r="K8" i="1"/>
  <c r="A8" i="1"/>
  <c r="W7" i="1"/>
  <c r="L7" i="1"/>
  <c r="B7" i="1"/>
  <c r="X6" i="1"/>
  <c r="M6" i="1"/>
  <c r="C6" i="1"/>
  <c r="X5" i="1"/>
  <c r="M5" i="1"/>
  <c r="C5" i="1"/>
  <c r="V4" i="1"/>
  <c r="K4" i="1"/>
  <c r="AG3" i="1"/>
  <c r="V3" i="1"/>
  <c r="K3" i="1"/>
  <c r="A3" i="1"/>
  <c r="W2" i="1"/>
  <c r="L2" i="1"/>
  <c r="B2" i="1"/>
  <c r="X1" i="1"/>
  <c r="M1" i="1"/>
  <c r="C1" i="1"/>
  <c r="AF22" i="1"/>
  <c r="P22" i="1"/>
  <c r="AG21" i="1"/>
  <c r="Q21" i="1"/>
  <c r="A21" i="1"/>
  <c r="R20" i="1"/>
  <c r="B20" i="1"/>
  <c r="S19" i="1"/>
  <c r="C19" i="1"/>
  <c r="T18" i="1"/>
  <c r="D18" i="1"/>
  <c r="U17" i="1"/>
  <c r="E17" i="1"/>
  <c r="Z16" i="1"/>
  <c r="M16" i="1"/>
  <c r="AG15" i="1"/>
  <c r="S15" i="1"/>
  <c r="E15" i="1"/>
  <c r="W14" i="1"/>
  <c r="J14" i="1"/>
  <c r="AE13" i="1"/>
  <c r="Q13" i="1"/>
  <c r="D13" i="1"/>
  <c r="Y12" i="1"/>
  <c r="L12" i="1"/>
  <c r="AG11" i="1"/>
  <c r="S11" i="1"/>
  <c r="H11" i="1"/>
  <c r="AD10" i="1"/>
  <c r="S10" i="1"/>
  <c r="H10" i="1"/>
  <c r="AD9" i="1"/>
  <c r="T9" i="1"/>
  <c r="I9" i="1"/>
  <c r="AE8" i="1"/>
  <c r="U8" i="1"/>
  <c r="J8" i="1"/>
  <c r="AF7" i="1"/>
  <c r="V7" i="1"/>
  <c r="K7" i="1"/>
  <c r="AG6" i="1"/>
  <c r="W6" i="1"/>
  <c r="L6" i="1"/>
  <c r="A6" i="1"/>
  <c r="W5" i="1"/>
  <c r="L5" i="1"/>
  <c r="A5" i="1"/>
  <c r="U4" i="1"/>
  <c r="J4" i="1"/>
  <c r="AE3" i="1"/>
  <c r="U3" i="1"/>
  <c r="J3" i="1"/>
  <c r="AF2" i="1"/>
  <c r="V2" i="1"/>
  <c r="K2" i="1"/>
  <c r="AG1" i="1"/>
  <c r="W1" i="1"/>
  <c r="A1" i="1"/>
  <c r="O22" i="1"/>
  <c r="AF21" i="1"/>
  <c r="AG20" i="1"/>
  <c r="A20" i="1"/>
  <c r="S18" i="1"/>
  <c r="T17" i="1"/>
  <c r="Y16" i="1"/>
  <c r="AD15" i="1"/>
  <c r="R15" i="1"/>
  <c r="V14" i="1"/>
  <c r="AB13" i="1"/>
  <c r="AB22" i="1"/>
  <c r="Y21" i="1"/>
  <c r="M20" i="1"/>
  <c r="AF18" i="1"/>
  <c r="AC17" i="1"/>
  <c r="U16" i="1"/>
  <c r="Q15" i="1"/>
  <c r="P14" i="1"/>
  <c r="O13" i="1"/>
  <c r="U12" i="1"/>
  <c r="AB11" i="1"/>
  <c r="E11" i="1"/>
  <c r="P10" i="1"/>
  <c r="AB9" i="1"/>
  <c r="F9" i="1"/>
  <c r="R8" i="1"/>
  <c r="AD7" i="1"/>
  <c r="H7" i="1"/>
  <c r="T6" i="1"/>
  <c r="AF5" i="1"/>
  <c r="I5" i="1"/>
  <c r="R4" i="1"/>
  <c r="AC3" i="1"/>
  <c r="G3" i="1"/>
  <c r="S2" i="1"/>
  <c r="AE1" i="1"/>
  <c r="I1" i="1"/>
  <c r="X22" i="1"/>
  <c r="AE19" i="1"/>
  <c r="AB18" i="1"/>
  <c r="J16" i="1"/>
  <c r="F14" i="1"/>
  <c r="K13" i="1"/>
  <c r="X11" i="1"/>
  <c r="M10" i="1"/>
  <c r="D9" i="1"/>
  <c r="AA7" i="1"/>
  <c r="AC5" i="1"/>
  <c r="O4" i="1"/>
  <c r="Z3" i="1"/>
  <c r="E3" i="1"/>
  <c r="P2" i="1"/>
  <c r="AG4" i="1"/>
  <c r="AE2" i="1"/>
  <c r="J2" i="1"/>
  <c r="X13" i="1"/>
  <c r="AF12" i="1"/>
  <c r="E12" i="1"/>
  <c r="X10" i="1"/>
  <c r="C10" i="1"/>
  <c r="N9" i="1"/>
  <c r="Q5" i="1"/>
  <c r="D4" i="1"/>
  <c r="AA2" i="1"/>
  <c r="AF17" i="1"/>
  <c r="R14" i="1"/>
  <c r="X12" i="1"/>
  <c r="H9" i="1"/>
  <c r="S8" i="1"/>
  <c r="AE7" i="1"/>
  <c r="J7" i="1"/>
  <c r="U6" i="1"/>
  <c r="AG5" i="1"/>
  <c r="K5" i="1"/>
  <c r="S4" i="1"/>
  <c r="AD3" i="1"/>
  <c r="I3" i="1"/>
  <c r="K1" i="1"/>
  <c r="AA22" i="1"/>
  <c r="M21" i="1"/>
  <c r="J20" i="1"/>
  <c r="AE18" i="1"/>
  <c r="Q17" i="1"/>
  <c r="S16" i="1"/>
  <c r="N15" i="1"/>
  <c r="G14" i="1"/>
  <c r="L13" i="1"/>
  <c r="T12" i="1"/>
  <c r="Y11" i="1"/>
  <c r="D11" i="1"/>
  <c r="O10" i="1"/>
  <c r="Z9" i="1"/>
  <c r="E9" i="1"/>
  <c r="Q8" i="1"/>
  <c r="AB7" i="1"/>
  <c r="G7" i="1"/>
  <c r="S6" i="1"/>
  <c r="AD5" i="1"/>
  <c r="H5" i="1"/>
  <c r="Q4" i="1"/>
  <c r="AA3" i="1"/>
  <c r="F3" i="1"/>
  <c r="R2" i="1"/>
  <c r="AC1" i="1"/>
  <c r="H1" i="1"/>
  <c r="L21" i="1"/>
  <c r="P17" i="1"/>
  <c r="M15" i="1"/>
  <c r="R12" i="1"/>
  <c r="C11" i="1"/>
  <c r="Y9" i="1"/>
  <c r="O8" i="1"/>
  <c r="F7" i="1"/>
  <c r="Q6" i="1"/>
  <c r="G5" i="1"/>
  <c r="AB1" i="1"/>
  <c r="G1" i="1"/>
  <c r="S3" i="1"/>
  <c r="U1" i="1"/>
  <c r="AB4" i="1"/>
  <c r="Z15" i="1"/>
  <c r="AD11" i="1"/>
  <c r="AC9" i="1"/>
  <c r="L22" i="1"/>
  <c r="I21" i="1"/>
  <c r="AD19" i="1"/>
  <c r="P18" i="1"/>
  <c r="M17" i="1"/>
  <c r="I16" i="1"/>
  <c r="B15" i="1"/>
  <c r="C14" i="1"/>
  <c r="C13" i="1"/>
  <c r="J12" i="1"/>
  <c r="Q11" i="1"/>
  <c r="AC10" i="1"/>
  <c r="G10" i="1"/>
  <c r="R9" i="1"/>
  <c r="AD8" i="1"/>
  <c r="I8" i="1"/>
  <c r="T7" i="1"/>
  <c r="AF6" i="1"/>
  <c r="K6" i="1"/>
  <c r="U5" i="1"/>
  <c r="I4" i="1"/>
  <c r="AA15" i="1"/>
  <c r="Q1" i="1"/>
  <c r="V16" i="1"/>
  <c r="P13" i="1"/>
  <c r="G11" i="1"/>
  <c r="Q10" i="1"/>
  <c r="AF1" i="1"/>
  <c r="K22" i="1"/>
  <c r="AD20" i="1"/>
  <c r="AA19" i="1"/>
  <c r="O18" i="1"/>
  <c r="B17" i="1"/>
  <c r="E16" i="1"/>
  <c r="A15" i="1"/>
  <c r="AA13" i="1"/>
  <c r="A13" i="1"/>
  <c r="I12" i="1"/>
  <c r="P11" i="1"/>
  <c r="AB10" i="1"/>
  <c r="E10" i="1"/>
  <c r="Q9" i="1"/>
  <c r="AC8" i="1"/>
  <c r="G8" i="1"/>
  <c r="S7" i="1"/>
  <c r="AE6" i="1"/>
  <c r="I6" i="1"/>
  <c r="T5" i="1"/>
  <c r="AF4" i="1"/>
  <c r="G4" i="1"/>
  <c r="R3" i="1"/>
  <c r="AD2" i="1"/>
  <c r="H2" i="1"/>
  <c r="T1" i="1"/>
  <c r="P9" i="1"/>
  <c r="F8" i="1"/>
  <c r="H6" i="1"/>
  <c r="S5" i="1"/>
  <c r="AB2" i="1"/>
  <c r="S1" i="1"/>
  <c r="Z20" i="1"/>
  <c r="AG17" i="1"/>
  <c r="AG16" i="1"/>
  <c r="S14" i="1"/>
  <c r="Z8" i="1"/>
  <c r="E8" i="1"/>
  <c r="P7" i="1"/>
  <c r="AB6" i="1"/>
  <c r="N20" i="1"/>
  <c r="H22" i="1"/>
  <c r="AC20" i="1"/>
  <c r="O19" i="1"/>
  <c r="L18" i="1"/>
  <c r="A17" i="1"/>
  <c r="AC15" i="1"/>
  <c r="AG14" i="1"/>
  <c r="Y13" i="1"/>
  <c r="AG12" i="1"/>
  <c r="H12" i="1"/>
  <c r="O11" i="1"/>
  <c r="Y10" i="1"/>
  <c r="D10" i="1"/>
  <c r="AA8" i="1"/>
  <c r="R7" i="1"/>
  <c r="AC6" i="1"/>
  <c r="AD4" i="1"/>
  <c r="E4" i="1"/>
  <c r="Q3" i="1"/>
  <c r="G2" i="1"/>
  <c r="AC21" i="1"/>
  <c r="N19" i="1"/>
  <c r="M11" i="1"/>
  <c r="G6" i="1"/>
  <c r="O3" i="1"/>
  <c r="F2" i="1"/>
  <c r="AB21" i="1"/>
  <c r="K19" i="1"/>
  <c r="T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23"/>
  <sheetViews>
    <sheetView tabSelected="1" topLeftCell="A22" workbookViewId="0">
      <selection activeCell="D28" sqref="D28"/>
    </sheetView>
  </sheetViews>
  <sheetFormatPr defaultColWidth="14.453125" defaultRowHeight="15.75" customHeight="1" x14ac:dyDescent="0.25"/>
  <sheetData>
    <row r="1" spans="1:33" ht="15.75" customHeight="1" x14ac:dyDescent="0.25">
      <c r="A1" s="1" t="str">
        <f ca="1">IFERROR(__xludf.DUMMYFUNCTION("query(Sheet3!A:AG, "" select * where I contains 'Kulbir'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I1" s="1" t="str">
        <f ca="1">IFERROR(__xludf.DUMMYFUNCTION("""COMPUTED_VALUE"""),"Name of Mentor")</f>
        <v>Name of Mentor</v>
      </c>
      <c r="J1" s="1" t="str">
        <f ca="1"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N1" s="1" t="str">
        <f ca="1">IFERROR(__xludf.DUMMYFUNCTION("""COMPUTED_VALUE"""),"Q5 Given an option, which teaching mode you will prefer")</f>
        <v>Q5 Given an option, which teaching mode you will prefer</v>
      </c>
      <c r="O1" s="1" t="str">
        <f ca="1">IFERROR(__xludf.DUMMYFUNCTION("""COMPUTED_VALUE"""),"Q6 Your experience with online classes")</f>
        <v>Q6 Your experience with online classes</v>
      </c>
      <c r="P1" s="1" t="str">
        <f ca="1">IFERROR(__xludf.DUMMYFUNCTION("""COMPUTED_VALUE"""),"Q7 Do you have access to individual device for attending online classes?")</f>
        <v>Q7 Do you have access to individual device for attending online classes?</v>
      </c>
      <c r="Q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S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 ca="1"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 ca="1">IFERROR(__xludf.DUMMYFUNCTION("""COMPUTED_VALUE"""),"Q15 Do you find tutorials / practicals are helpful and provide opportunities / platform for discussing assignments, clarifying doubts and sharing of additional resources and information? ")</f>
        <v xml:space="preserve">Q15 Do you find tutorials / practicals are helpful and provide opportunities / platform for discussing assignments, clarifying doubts and sharing of additional resources and information? </v>
      </c>
      <c r="Y1" s="1" t="str">
        <f ca="1"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 ca="1"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 ca="1"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 ca="1">IFERROR(__xludf.DUMMYFUNCTION("""COMPUTED_VALUE"""),"Q19  Experiences of stress related to coronavirus pandemic:")</f>
        <v>Q19  Experiences of stress related to coronavirus pandemic:</v>
      </c>
      <c r="AC1" s="1" t="str">
        <f ca="1">IFERROR(__xludf.DUMMYFUNCTION("""COMPUTED_VALUE"""),"Q20 What corrective measures are you taking to deal with stress ? ")</f>
        <v xml:space="preserve">Q20 What corrective measures are you taking to deal with stress ? </v>
      </c>
      <c r="AD1" s="1" t="str">
        <f ca="1">IFERROR(__xludf.DUMMYFUNCTION("""COMPUTED_VALUE"""),"Q21 Stress and discord in the family")</f>
        <v>Q21 Stress and discord in the family</v>
      </c>
      <c r="AE1" s="1" t="str">
        <f ca="1">IFERROR(__xludf.DUMMYFUNCTION("""COMPUTED_VALUE"""),"Q22 Personal diagnosis of coronavirus")</f>
        <v>Q22 Personal diagnosis of coronavirus</v>
      </c>
      <c r="AF1" s="1" t="str">
        <f ca="1">IFERROR(__xludf.DUMMYFUNCTION("""COMPUTED_VALUE"""),"Q23 Have you taken vaccination against Covid?")</f>
        <v>Q23 Have you taken vaccination against Covid?</v>
      </c>
      <c r="AG1" s="1" t="str">
        <f ca="1">IFERROR(__xludf.DUMMYFUNCTION("""COMPUTED_VALUE"""),"Q24 Are you aware of different add on courses that are offered by our institution?")</f>
        <v>Q24 Are you aware of different add on courses that are offered by our institution?</v>
      </c>
    </row>
    <row r="2" spans="1:33" ht="15.75" customHeight="1" x14ac:dyDescent="0.25">
      <c r="A2" s="2">
        <f ca="1">IFERROR(__xludf.DUMMYFUNCTION("""COMPUTED_VALUE"""),44517.5046279166)</f>
        <v>44517.504627916598</v>
      </c>
      <c r="B2" s="1" t="str">
        <f ca="1">IFERROR(__xludf.DUMMYFUNCTION("""COMPUTED_VALUE"""),"alka24112001@gmail.com")</f>
        <v>alka24112001@gmail.com</v>
      </c>
      <c r="C2" s="1" t="str">
        <f ca="1">IFERROR(__xludf.DUMMYFUNCTION("""COMPUTED_VALUE"""),"Shivangi Thakur")</f>
        <v>Shivangi Thakur</v>
      </c>
      <c r="D2" s="1" t="str">
        <f ca="1">IFERROR(__xludf.DUMMYFUNCTION("""COMPUTED_VALUE"""),"B.A (P)")</f>
        <v>B.A (P)</v>
      </c>
      <c r="E2" s="1" t="str">
        <f ca="1">IFERROR(__xludf.DUMMYFUNCTION("""COMPUTED_VALUE"""),"Shyama Prasad Mukherji women's college")</f>
        <v>Shyama Prasad Mukherji women's college</v>
      </c>
      <c r="F2" s="3">
        <f ca="1">IFERROR(__xludf.DUMMYFUNCTION("""COMPUTED_VALUE"""),9068115598)</f>
        <v>9068115598</v>
      </c>
      <c r="G2" s="1" t="str">
        <f ca="1">IFERROR(__xludf.DUMMYFUNCTION("""COMPUTED_VALUE"""),"Mathura , Uttar Pradesh")</f>
        <v>Mathura , Uttar Pradesh</v>
      </c>
      <c r="H2" s="1" t="str">
        <f ca="1">IFERROR(__xludf.DUMMYFUNCTION("""COMPUTED_VALUE"""),"Yes")</f>
        <v>Yes</v>
      </c>
      <c r="I2" s="1" t="str">
        <f ca="1">IFERROR(__xludf.DUMMYFUNCTION("""COMPUTED_VALUE"""),"Kulbir kaur")</f>
        <v>Kulbir kaur</v>
      </c>
      <c r="J2" s="1" t="str">
        <f ca="1">IFERROR(__xludf.DUMMYFUNCTION("""COMPUTED_VALUE"""),"5-6 hours")</f>
        <v>5-6 hours</v>
      </c>
      <c r="K2" s="1" t="str">
        <f ca="1">IFERROR(__xludf.DUMMYFUNCTION("""COMPUTED_VALUE"""),"Convenience to outstation students")</f>
        <v>Convenience to outstation students</v>
      </c>
      <c r="L2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2" s="1">
        <f ca="1">IFERROR(__xludf.DUMMYFUNCTION("""COMPUTED_VALUE"""),5)</f>
        <v>5</v>
      </c>
      <c r="N2" s="1" t="str">
        <f ca="1">IFERROR(__xludf.DUMMYFUNCTION("""COMPUTED_VALUE"""),"Offline")</f>
        <v>Offline</v>
      </c>
      <c r="O2" s="1" t="str">
        <f ca="1">IFERROR(__xludf.DUMMYFUNCTION("""COMPUTED_VALUE"""),"Compulsion due to pandemic")</f>
        <v>Compulsion due to pandemic</v>
      </c>
      <c r="P2" s="1" t="str">
        <f ca="1">IFERROR(__xludf.DUMMYFUNCTION("""COMPUTED_VALUE"""),"Yes")</f>
        <v>Yes</v>
      </c>
      <c r="Q2" s="1" t="str">
        <f ca="1">IFERROR(__xludf.DUMMYFUNCTION("""COMPUTED_VALUE"""),"Yes")</f>
        <v>Yes</v>
      </c>
      <c r="R2" s="1" t="str">
        <f ca="1">IFERROR(__xludf.DUMMYFUNCTION("""COMPUTED_VALUE"""),"Yes")</f>
        <v>Yes</v>
      </c>
      <c r="S2" s="1" t="str">
        <f ca="1">IFERROR(__xludf.DUMMYFUNCTION("""COMPUTED_VALUE"""),"No")</f>
        <v>No</v>
      </c>
      <c r="T2" s="1" t="str">
        <f ca="1">IFERROR(__xludf.DUMMYFUNCTION("""COMPUTED_VALUE"""),"Yes")</f>
        <v>Yes</v>
      </c>
      <c r="U2" s="1" t="str">
        <f ca="1">IFERROR(__xludf.DUMMYFUNCTION("""COMPUTED_VALUE"""),"Offline")</f>
        <v>Offline</v>
      </c>
      <c r="V2" s="1" t="str">
        <f ca="1">IFERROR(__xludf.DUMMYFUNCTION("""COMPUTED_VALUE"""),"No")</f>
        <v>No</v>
      </c>
      <c r="W2" s="1" t="str">
        <f ca="1">IFERROR(__xludf.DUMMYFUNCTION("""COMPUTED_VALUE"""),"Yes")</f>
        <v>Yes</v>
      </c>
      <c r="X2" s="1" t="str">
        <f ca="1">IFERROR(__xludf.DUMMYFUNCTION("""COMPUTED_VALUE"""),"Yes")</f>
        <v>Yes</v>
      </c>
      <c r="Y2" s="1" t="str">
        <f ca="1">IFERROR(__xludf.DUMMYFUNCTION("""COMPUTED_VALUE"""),"Yes")</f>
        <v>Yes</v>
      </c>
      <c r="Z2" s="1" t="str">
        <f ca="1">IFERROR(__xludf.DUMMYFUNCTION("""COMPUTED_VALUE"""),"Yes")</f>
        <v>Yes</v>
      </c>
      <c r="AA2" s="1" t="str">
        <f ca="1">IFERROR(__xludf.DUMMYFUNCTION("""COMPUTED_VALUE"""),"Yes")</f>
        <v>Yes</v>
      </c>
      <c r="AB2" s="1" t="str">
        <f ca="1">IFERROR(__xludf.DUMMYFUNCTION("""COMPUTED_VALUE"""),"None")</f>
        <v>None</v>
      </c>
      <c r="AC2" s="1" t="str">
        <f ca="1">IFERROR(__xludf.DUMMYFUNCTION("""COMPUTED_VALUE"""),"Just going through the books . And some new courses that will be helpful in future")</f>
        <v>Just going through the books . And some new courses that will be helpful in future</v>
      </c>
      <c r="AD2" s="1" t="str">
        <f ca="1">IFERROR(__xludf.DUMMYFUNCTION("""COMPUTED_VALUE"""),"None")</f>
        <v>None</v>
      </c>
      <c r="AE2" s="1" t="str">
        <f ca="1">IFERROR(__xludf.DUMMYFUNCTION("""COMPUTED_VALUE"""),"None")</f>
        <v>None</v>
      </c>
      <c r="AF2" s="1" t="str">
        <f ca="1">IFERROR(__xludf.DUMMYFUNCTION("""COMPUTED_VALUE"""),"Second Dose")</f>
        <v>Second Dose</v>
      </c>
      <c r="AG2" s="1" t="str">
        <f ca="1">IFERROR(__xludf.DUMMYFUNCTION("""COMPUTED_VALUE"""),"Yes")</f>
        <v>Yes</v>
      </c>
    </row>
    <row r="3" spans="1:33" ht="15.75" customHeight="1" x14ac:dyDescent="0.25">
      <c r="A3" s="2">
        <f ca="1">IFERROR(__xludf.DUMMYFUNCTION("""COMPUTED_VALUE"""),44517.5089909027)</f>
        <v>44517.508990902701</v>
      </c>
      <c r="B3" s="1" t="str">
        <f ca="1">IFERROR(__xludf.DUMMYFUNCTION("""COMPUTED_VALUE"""),"jitasha1999@gmail.com")</f>
        <v>jitasha1999@gmail.com</v>
      </c>
      <c r="C3" s="1" t="str">
        <f ca="1">IFERROR(__xludf.DUMMYFUNCTION("""COMPUTED_VALUE"""),"Jitasha Grover")</f>
        <v>Jitasha Grover</v>
      </c>
      <c r="D3" s="1" t="str">
        <f ca="1">IFERROR(__xludf.DUMMYFUNCTION("""COMPUTED_VALUE"""),"B.A (P)")</f>
        <v>B.A (P)</v>
      </c>
      <c r="E3" s="1" t="str">
        <f ca="1">IFERROR(__xludf.DUMMYFUNCTION("""COMPUTED_VALUE"""),"20/0700.")</f>
        <v>20/0700.</v>
      </c>
      <c r="F3" s="3">
        <f ca="1">IFERROR(__xludf.DUMMYFUNCTION("""COMPUTED_VALUE"""),9310628514)</f>
        <v>9310628514</v>
      </c>
      <c r="G3" s="1" t="str">
        <f ca="1">IFERROR(__xludf.DUMMYFUNCTION("""COMPUTED_VALUE"""),"Delhi")</f>
        <v>Delhi</v>
      </c>
      <c r="H3" s="1" t="str">
        <f ca="1">IFERROR(__xludf.DUMMYFUNCTION("""COMPUTED_VALUE"""),"Yes")</f>
        <v>Yes</v>
      </c>
      <c r="I3" s="1" t="str">
        <f ca="1">IFERROR(__xludf.DUMMYFUNCTION("""COMPUTED_VALUE"""),"Kulbir Ma'am")</f>
        <v>Kulbir Ma'am</v>
      </c>
      <c r="J3" s="1" t="str">
        <f ca="1">IFERROR(__xludf.DUMMYFUNCTION("""COMPUTED_VALUE"""),"More than 6 hours")</f>
        <v>More than 6 hours</v>
      </c>
      <c r="K3" s="1" t="str">
        <f ca="1">IFERROR(__xludf.DUMMYFUNCTION("""COMPUTED_VALUE"""),"Time saved in travelling")</f>
        <v>Time saved in travelling</v>
      </c>
      <c r="L3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3" s="1">
        <f ca="1">IFERROR(__xludf.DUMMYFUNCTION("""COMPUTED_VALUE"""),9)</f>
        <v>9</v>
      </c>
      <c r="N3" s="1" t="str">
        <f ca="1">IFERROR(__xludf.DUMMYFUNCTION("""COMPUTED_VALUE"""),"Blended Learning (both)")</f>
        <v>Blended Learning (both)</v>
      </c>
      <c r="O3" s="1" t="str">
        <f ca="1">IFERROR(__xludf.DUMMYFUNCTION("""COMPUTED_VALUE"""),"Satisfactory")</f>
        <v>Satisfactory</v>
      </c>
      <c r="P3" s="1" t="str">
        <f ca="1">IFERROR(__xludf.DUMMYFUNCTION("""COMPUTED_VALUE"""),"Yes")</f>
        <v>Yes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IFERROR(__xludf.DUMMYFUNCTION("""COMPUTED_VALUE"""),"Yes")</f>
        <v>Yes</v>
      </c>
      <c r="T3" s="1" t="str">
        <f ca="1">IFERROR(__xludf.DUMMYFUNCTION("""COMPUTED_VALUE"""),"No")</f>
        <v>No</v>
      </c>
      <c r="U3" s="1" t="str">
        <f ca="1">IFERROR(__xludf.DUMMYFUNCTION("""COMPUTED_VALUE"""),"Online")</f>
        <v>Online</v>
      </c>
      <c r="V3" s="1" t="str">
        <f ca="1">IFERROR(__xludf.DUMMYFUNCTION("""COMPUTED_VALUE"""),"Yes")</f>
        <v>Yes</v>
      </c>
      <c r="W3" s="1" t="str">
        <f ca="1">IFERROR(__xludf.DUMMYFUNCTION("""COMPUTED_VALUE"""),"Yes")</f>
        <v>Yes</v>
      </c>
      <c r="X3" s="1" t="str">
        <f ca="1">IFERROR(__xludf.DUMMYFUNCTION("""COMPUTED_VALUE"""),"Yes")</f>
        <v>Yes</v>
      </c>
      <c r="Y3" s="1" t="str">
        <f ca="1">IFERROR(__xludf.DUMMYFUNCTION("""COMPUTED_VALUE"""),"Yes")</f>
        <v>Yes</v>
      </c>
      <c r="Z3" s="1" t="str">
        <f ca="1">IFERROR(__xludf.DUMMYFUNCTION("""COMPUTED_VALUE"""),"No, everyone is too good.")</f>
        <v>No, everyone is too good.</v>
      </c>
      <c r="AA3" s="1" t="str">
        <f ca="1">IFERROR(__xludf.DUMMYFUNCTION("""COMPUTED_VALUE"""),"Yess.")</f>
        <v>Yess.</v>
      </c>
      <c r="AB3" s="1" t="str">
        <f ca="1">IFERROR(__xludf.DUMMYFUNCTION("""COMPUTED_VALUE"""),"None")</f>
        <v>None</v>
      </c>
      <c r="AC3" s="1" t="str">
        <f ca="1">IFERROR(__xludf.DUMMYFUNCTION("""COMPUTED_VALUE"""),"Meditation...")</f>
        <v>Meditation...</v>
      </c>
      <c r="AD3" s="1" t="str">
        <f ca="1">IFERROR(__xludf.DUMMYFUNCTION("""COMPUTED_VALUE"""),"None")</f>
        <v>None</v>
      </c>
      <c r="AE3" s="1" t="str">
        <f ca="1">IFERROR(__xludf.DUMMYFUNCTION("""COMPUTED_VALUE"""),"None")</f>
        <v>None</v>
      </c>
      <c r="AF3" s="1" t="str">
        <f ca="1">IFERROR(__xludf.DUMMYFUNCTION("""COMPUTED_VALUE"""),"Second Dose")</f>
        <v>Second Dose</v>
      </c>
      <c r="AG3" s="1" t="str">
        <f ca="1">IFERROR(__xludf.DUMMYFUNCTION("""COMPUTED_VALUE"""),"Yes")</f>
        <v>Yes</v>
      </c>
    </row>
    <row r="4" spans="1:33" ht="15.75" customHeight="1" x14ac:dyDescent="0.25">
      <c r="A4" s="2">
        <f ca="1">IFERROR(__xludf.DUMMYFUNCTION("""COMPUTED_VALUE"""),44517.5176035879)</f>
        <v>44517.517603587898</v>
      </c>
      <c r="B4" s="1" t="str">
        <f ca="1">IFERROR(__xludf.DUMMYFUNCTION("""COMPUTED_VALUE"""),"devanshidauji@gmail.com")</f>
        <v>devanshidauji@gmail.com</v>
      </c>
      <c r="C4" s="1" t="str">
        <f ca="1">IFERROR(__xludf.DUMMYFUNCTION("""COMPUTED_VALUE"""),"Devanshi Agarwal")</f>
        <v>Devanshi Agarwal</v>
      </c>
      <c r="D4" s="1" t="str">
        <f ca="1">IFERROR(__xludf.DUMMYFUNCTION("""COMPUTED_VALUE"""),"B.A (P)")</f>
        <v>B.A (P)</v>
      </c>
      <c r="E4" s="1" t="str">
        <f ca="1">IFERROR(__xludf.DUMMYFUNCTION("""COMPUTED_VALUE"""),"20/0351")</f>
        <v>20/0351</v>
      </c>
      <c r="F4" s="3"/>
      <c r="G4" s="1" t="str">
        <f ca="1">IFERROR(__xludf.DUMMYFUNCTION("""COMPUTED_VALUE"""),"Hathras ( Uttar Pradesh)")</f>
        <v>Hathras ( Uttar Pradesh)</v>
      </c>
      <c r="H4" s="1" t="str">
        <f ca="1">IFERROR(__xludf.DUMMYFUNCTION("""COMPUTED_VALUE"""),"No")</f>
        <v>No</v>
      </c>
      <c r="I4" s="1" t="str">
        <f ca="1">IFERROR(__xludf.DUMMYFUNCTION("""COMPUTED_VALUE"""),"Kulbir Kaur")</f>
        <v>Kulbir Kaur</v>
      </c>
      <c r="J4" s="1" t="str">
        <f ca="1">IFERROR(__xludf.DUMMYFUNCTION("""COMPUTED_VALUE"""),"5-6 hours")</f>
        <v>5-6 hours</v>
      </c>
      <c r="K4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4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4" s="1">
        <f ca="1">IFERROR(__xludf.DUMMYFUNCTION("""COMPUTED_VALUE"""),4)</f>
        <v>4</v>
      </c>
      <c r="N4" s="1" t="str">
        <f ca="1">IFERROR(__xludf.DUMMYFUNCTION("""COMPUTED_VALUE"""),"Blended Learning (both)")</f>
        <v>Blended Learning (both)</v>
      </c>
      <c r="O4" s="1" t="str">
        <f ca="1">IFERROR(__xludf.DUMMYFUNCTION("""COMPUTED_VALUE"""),"Compulsion due to pandemic")</f>
        <v>Compulsion due to pandemic</v>
      </c>
      <c r="P4" s="1" t="str">
        <f ca="1">IFERROR(__xludf.DUMMYFUNCTION("""COMPUTED_VALUE"""),"Yes")</f>
        <v>Yes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IFERROR(__xludf.DUMMYFUNCTION("""COMPUTED_VALUE"""),"No")</f>
        <v>No</v>
      </c>
      <c r="T4" s="1" t="str">
        <f ca="1">IFERROR(__xludf.DUMMYFUNCTION("""COMPUTED_VALUE"""),"Yes")</f>
        <v>Yes</v>
      </c>
      <c r="U4" s="1" t="str">
        <f ca="1">IFERROR(__xludf.DUMMYFUNCTION("""COMPUTED_VALUE"""),"Online")</f>
        <v>Online</v>
      </c>
      <c r="V4" s="1" t="str">
        <f ca="1">IFERROR(__xludf.DUMMYFUNCTION("""COMPUTED_VALUE"""),"No")</f>
        <v>No</v>
      </c>
      <c r="W4" s="1" t="str">
        <f ca="1">IFERROR(__xludf.DUMMYFUNCTION("""COMPUTED_VALUE"""),"Yes")</f>
        <v>Yes</v>
      </c>
      <c r="X4" s="1" t="str">
        <f ca="1">IFERROR(__xludf.DUMMYFUNCTION("""COMPUTED_VALUE"""),"Yes")</f>
        <v>Yes</v>
      </c>
      <c r="Y4" s="1" t="str">
        <f ca="1">IFERROR(__xludf.DUMMYFUNCTION("""COMPUTED_VALUE"""),"No")</f>
        <v>No</v>
      </c>
      <c r="Z4" s="1"/>
      <c r="AA4" s="1"/>
      <c r="AB4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4" s="1"/>
      <c r="AD4" s="1" t="str">
        <f ca="1">IFERROR(__xludf.DUMMYFUNCTION("""COMPUTED_VALUE"""),"None")</f>
        <v>None</v>
      </c>
      <c r="AE4" s="1" t="str">
        <f ca="1">IFERROR(__xludf.DUMMYFUNCTION("""COMPUTED_VALUE"""),"None")</f>
        <v>None</v>
      </c>
      <c r="AF4" s="1" t="str">
        <f ca="1">IFERROR(__xludf.DUMMYFUNCTION("""COMPUTED_VALUE"""),"Second Dose")</f>
        <v>Second Dose</v>
      </c>
      <c r="AG4" s="1" t="str">
        <f ca="1">IFERROR(__xludf.DUMMYFUNCTION("""COMPUTED_VALUE"""),"Yes")</f>
        <v>Yes</v>
      </c>
    </row>
    <row r="5" spans="1:33" ht="15.75" customHeight="1" x14ac:dyDescent="0.25">
      <c r="A5" s="2">
        <f ca="1">IFERROR(__xludf.DUMMYFUNCTION("""COMPUTED_VALUE"""),44517.5200767245)</f>
        <v>44517.520076724497</v>
      </c>
      <c r="B5" s="1" t="str">
        <f ca="1">IFERROR(__xludf.DUMMYFUNCTION("""COMPUTED_VALUE"""),"rishikasukhija1014@gmail.com")</f>
        <v>rishikasukhija1014@gmail.com</v>
      </c>
      <c r="C5" s="1" t="str">
        <f ca="1">IFERROR(__xludf.DUMMYFUNCTION("""COMPUTED_VALUE"""),"Rishika Sukhija ")</f>
        <v xml:space="preserve">Rishika Sukhija </v>
      </c>
      <c r="D5" s="1" t="str">
        <f ca="1">IFERROR(__xludf.DUMMYFUNCTION("""COMPUTED_VALUE"""),"B.A (P)")</f>
        <v>B.A (P)</v>
      </c>
      <c r="E5" s="1" t="str">
        <f ca="1">IFERROR(__xludf.DUMMYFUNCTION("""COMPUTED_VALUE"""),"20/0856")</f>
        <v>20/0856</v>
      </c>
      <c r="F5" s="3">
        <f ca="1">IFERROR(__xludf.DUMMYFUNCTION("""COMPUTED_VALUE"""),8750223000)</f>
        <v>8750223000</v>
      </c>
      <c r="G5" s="1" t="str">
        <f ca="1">IFERROR(__xludf.DUMMYFUNCTION("""COMPUTED_VALUE"""),"New Delhi ")</f>
        <v xml:space="preserve">New Delhi </v>
      </c>
      <c r="H5" s="1" t="str">
        <f ca="1">IFERROR(__xludf.DUMMYFUNCTION("""COMPUTED_VALUE"""),"Yes")</f>
        <v>Yes</v>
      </c>
      <c r="I5" s="1" t="str">
        <f ca="1">IFERROR(__xludf.DUMMYFUNCTION("""COMPUTED_VALUE"""),"Kulbir Kaur ")</f>
        <v xml:space="preserve">Kulbir Kaur </v>
      </c>
      <c r="J5" s="1" t="str">
        <f ca="1">IFERROR(__xludf.DUMMYFUNCTION("""COMPUTED_VALUE"""),"More than 6 hours")</f>
        <v>More than 6 hours</v>
      </c>
      <c r="K5" s="1" t="str">
        <f ca="1">IFERROR(__xludf.DUMMYFUNCTION("""COMPUTED_VALUE"""),"Time saved in travelling")</f>
        <v>Time saved in travelling</v>
      </c>
      <c r="L5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5" s="1">
        <f ca="1">IFERROR(__xludf.DUMMYFUNCTION("""COMPUTED_VALUE"""),5)</f>
        <v>5</v>
      </c>
      <c r="N5" s="1" t="str">
        <f ca="1">IFERROR(__xludf.DUMMYFUNCTION("""COMPUTED_VALUE"""),"Offline")</f>
        <v>Offline</v>
      </c>
      <c r="O5" s="1" t="str">
        <f ca="1">IFERROR(__xludf.DUMMYFUNCTION("""COMPUTED_VALUE"""),"Not Satisfactory")</f>
        <v>Not Satisfactory</v>
      </c>
      <c r="P5" s="1" t="str">
        <f ca="1">IFERROR(__xludf.DUMMYFUNCTION("""COMPUTED_VALUE"""),"Yes")</f>
        <v>Yes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IFERROR(__xludf.DUMMYFUNCTION("""COMPUTED_VALUE"""),"No")</f>
        <v>No</v>
      </c>
      <c r="T5" s="1" t="str">
        <f ca="1">IFERROR(__xludf.DUMMYFUNCTION("""COMPUTED_VALUE"""),"Yes")</f>
        <v>Yes</v>
      </c>
      <c r="U5" s="1" t="str">
        <f ca="1">IFERROR(__xludf.DUMMYFUNCTION("""COMPUTED_VALUE"""),"Online")</f>
        <v>Online</v>
      </c>
      <c r="V5" s="1" t="str">
        <f ca="1">IFERROR(__xludf.DUMMYFUNCTION("""COMPUTED_VALUE"""),"Yes")</f>
        <v>Yes</v>
      </c>
      <c r="W5" s="1" t="str">
        <f ca="1">IFERROR(__xludf.DUMMYFUNCTION("""COMPUTED_VALUE"""),"Yes")</f>
        <v>Yes</v>
      </c>
      <c r="X5" s="1" t="str">
        <f ca="1">IFERROR(__xludf.DUMMYFUNCTION("""COMPUTED_VALUE"""),"Yes")</f>
        <v>Yes</v>
      </c>
      <c r="Y5" s="1" t="str">
        <f ca="1">IFERROR(__xludf.DUMMYFUNCTION("""COMPUTED_VALUE"""),"Yes")</f>
        <v>Yes</v>
      </c>
      <c r="Z5" s="1"/>
      <c r="AA5" s="1" t="str">
        <f ca="1">IFERROR(__xludf.DUMMYFUNCTION("""COMPUTED_VALUE"""),"yes")</f>
        <v>yes</v>
      </c>
      <c r="AB5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5" s="1" t="str">
        <f ca="1">IFERROR(__xludf.DUMMYFUNCTION("""COMPUTED_VALUE"""),"changing of lifestyle ")</f>
        <v xml:space="preserve">changing of lifestyle </v>
      </c>
      <c r="AD5" s="1" t="str">
        <f ca="1">IFERROR(__xludf.DUMMYFUNCTION("""COMPUTED_VALUE"""),"None")</f>
        <v>None</v>
      </c>
      <c r="AE5" s="1" t="str">
        <f ca="1">IFERROR(__xludf.DUMMYFUNCTION("""COMPUTED_VALUE"""),"None")</f>
        <v>None</v>
      </c>
      <c r="AF5" s="1" t="str">
        <f ca="1">IFERROR(__xludf.DUMMYFUNCTION("""COMPUTED_VALUE"""),"Second Dose")</f>
        <v>Second Dose</v>
      </c>
      <c r="AG5" s="1" t="str">
        <f ca="1">IFERROR(__xludf.DUMMYFUNCTION("""COMPUTED_VALUE"""),"Yes")</f>
        <v>Yes</v>
      </c>
    </row>
    <row r="6" spans="1:33" ht="15.75" customHeight="1" x14ac:dyDescent="0.25">
      <c r="A6" s="2">
        <f ca="1">IFERROR(__xludf.DUMMYFUNCTION("""COMPUTED_VALUE"""),44517.5219805902)</f>
        <v>44517.521980590202</v>
      </c>
      <c r="B6" s="1" t="str">
        <f ca="1">IFERROR(__xludf.DUMMYFUNCTION("""COMPUTED_VALUE"""),"khushboo971181@gmail.com")</f>
        <v>khushboo971181@gmail.com</v>
      </c>
      <c r="C6" s="1" t="str">
        <f ca="1">IFERROR(__xludf.DUMMYFUNCTION("""COMPUTED_VALUE"""),"Khushboo kumari")</f>
        <v>Khushboo kumari</v>
      </c>
      <c r="D6" s="1" t="str">
        <f ca="1">IFERROR(__xludf.DUMMYFUNCTION("""COMPUTED_VALUE"""),"B.A (P)")</f>
        <v>B.A (P)</v>
      </c>
      <c r="E6" s="1" t="str">
        <f ca="1">IFERROR(__xludf.DUMMYFUNCTION("""COMPUTED_VALUE"""),"20/0485")</f>
        <v>20/0485</v>
      </c>
      <c r="F6" s="3">
        <f ca="1">IFERROR(__xludf.DUMMYFUNCTION("""COMPUTED_VALUE"""),8595034723)</f>
        <v>8595034723</v>
      </c>
      <c r="G6" s="1" t="str">
        <f ca="1">IFERROR(__xludf.DUMMYFUNCTION("""COMPUTED_VALUE"""),"Delhi.")</f>
        <v>Delhi.</v>
      </c>
      <c r="H6" s="1" t="str">
        <f ca="1">IFERROR(__xludf.DUMMYFUNCTION("""COMPUTED_VALUE"""),"Yes")</f>
        <v>Yes</v>
      </c>
      <c r="I6" s="1" t="str">
        <f ca="1">IFERROR(__xludf.DUMMYFUNCTION("""COMPUTED_VALUE"""),"Kulbir kaur")</f>
        <v>Kulbir kaur</v>
      </c>
      <c r="J6" s="1" t="str">
        <f ca="1">IFERROR(__xludf.DUMMYFUNCTION("""COMPUTED_VALUE"""),"4-5 hours")</f>
        <v>4-5 hours</v>
      </c>
      <c r="K6" s="1" t="str">
        <f ca="1">IFERROR(__xludf.DUMMYFUNCTION("""COMPUTED_VALUE"""),"Convenience to outstation students")</f>
        <v>Convenience to outstation students</v>
      </c>
      <c r="L6" s="1" t="str">
        <f ca="1">IFERROR(__xludf.DUMMYFUNCTION("""COMPUTED_VALUE"""),"Lack of physical interaction and personal touch ‘")</f>
        <v>Lack of physical interaction and personal touch ‘</v>
      </c>
      <c r="M6" s="1">
        <f ca="1">IFERROR(__xludf.DUMMYFUNCTION("""COMPUTED_VALUE"""),4)</f>
        <v>4</v>
      </c>
      <c r="N6" s="1" t="str">
        <f ca="1">IFERROR(__xludf.DUMMYFUNCTION("""COMPUTED_VALUE"""),"Offline")</f>
        <v>Offline</v>
      </c>
      <c r="O6" s="1" t="str">
        <f ca="1">IFERROR(__xludf.DUMMYFUNCTION("""COMPUTED_VALUE"""),"Compulsion due to pandemic")</f>
        <v>Compulsion due to pandemic</v>
      </c>
      <c r="P6" s="1" t="str">
        <f ca="1">IFERROR(__xludf.DUMMYFUNCTION("""COMPUTED_VALUE"""),"Yes")</f>
        <v>Yes</v>
      </c>
      <c r="Q6" s="1" t="str">
        <f ca="1">IFERROR(__xludf.DUMMYFUNCTION("""COMPUTED_VALUE"""),"No")</f>
        <v>No</v>
      </c>
      <c r="R6" s="1" t="str">
        <f ca="1">IFERROR(__xludf.DUMMYFUNCTION("""COMPUTED_VALUE"""),"Yes")</f>
        <v>Yes</v>
      </c>
      <c r="S6" s="1" t="str">
        <f ca="1">IFERROR(__xludf.DUMMYFUNCTION("""COMPUTED_VALUE"""),"No")</f>
        <v>No</v>
      </c>
      <c r="T6" s="1" t="str">
        <f ca="1">IFERROR(__xludf.DUMMYFUNCTION("""COMPUTED_VALUE"""),"Yes")</f>
        <v>Yes</v>
      </c>
      <c r="U6" s="1" t="str">
        <f ca="1">IFERROR(__xludf.DUMMYFUNCTION("""COMPUTED_VALUE"""),"Offline")</f>
        <v>Offline</v>
      </c>
      <c r="V6" s="1" t="str">
        <f ca="1">IFERROR(__xludf.DUMMYFUNCTION("""COMPUTED_VALUE"""),"No")</f>
        <v>No</v>
      </c>
      <c r="W6" s="1" t="str">
        <f ca="1">IFERROR(__xludf.DUMMYFUNCTION("""COMPUTED_VALUE"""),"Yes")</f>
        <v>Yes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 t="str">
        <f ca="1">IFERROR(__xludf.DUMMYFUNCTION("""COMPUTED_VALUE""")," No..Haven't seen college till date ")</f>
        <v xml:space="preserve"> No..Haven't seen college till date </v>
      </c>
      <c r="AA6" s="1" t="str">
        <f ca="1">IFERROR(__xludf.DUMMYFUNCTION("""COMPUTED_VALUE"""),"Yes")</f>
        <v>Yes</v>
      </c>
      <c r="AB6" s="1" t="str">
        <f ca="1">IFERROR(__xludf.DUMMYFUNCTION("""COMPUTED_VALUE"""),"None")</f>
        <v>None</v>
      </c>
      <c r="AC6" s="1" t="str">
        <f ca="1">IFERROR(__xludf.DUMMYFUNCTION("""COMPUTED_VALUE"""),"No stress")</f>
        <v>No stress</v>
      </c>
      <c r="AD6" s="1" t="str">
        <f ca="1">IFERROR(__xludf.DUMMYFUNCTION("""COMPUTED_VALUE"""),"None")</f>
        <v>None</v>
      </c>
      <c r="AE6" s="1" t="str">
        <f ca="1">IFERROR(__xludf.DUMMYFUNCTION("""COMPUTED_VALUE"""),"None")</f>
        <v>None</v>
      </c>
      <c r="AF6" s="1" t="str">
        <f ca="1">IFERROR(__xludf.DUMMYFUNCTION("""COMPUTED_VALUE"""),"First Dose")</f>
        <v>First Dose</v>
      </c>
      <c r="AG6" s="1" t="str">
        <f ca="1">IFERROR(__xludf.DUMMYFUNCTION("""COMPUTED_VALUE"""),"Yes")</f>
        <v>Yes</v>
      </c>
    </row>
    <row r="7" spans="1:33" ht="15.75" customHeight="1" x14ac:dyDescent="0.25">
      <c r="A7" s="2">
        <f ca="1">IFERROR(__xludf.DUMMYFUNCTION("""COMPUTED_VALUE"""),44517.5473985416)</f>
        <v>44517.547398541603</v>
      </c>
      <c r="B7" s="1" t="str">
        <f ca="1">IFERROR(__xludf.DUMMYFUNCTION("""COMPUTED_VALUE"""),"anjaliaakanksha12@gmail.com")</f>
        <v>anjaliaakanksha12@gmail.com</v>
      </c>
      <c r="C7" s="1" t="str">
        <f ca="1">IFERROR(__xludf.DUMMYFUNCTION("""COMPUTED_VALUE"""),"Anjali Singh")</f>
        <v>Anjali Singh</v>
      </c>
      <c r="D7" s="1" t="str">
        <f ca="1">IFERROR(__xludf.DUMMYFUNCTION("""COMPUTED_VALUE"""),"B.A (P)")</f>
        <v>B.A (P)</v>
      </c>
      <c r="E7" s="1" t="str">
        <f ca="1">IFERROR(__xludf.DUMMYFUNCTION("""COMPUTED_VALUE"""),"20/0295")</f>
        <v>20/0295</v>
      </c>
      <c r="F7" s="3">
        <f ca="1">IFERROR(__xludf.DUMMYFUNCTION("""COMPUTED_VALUE"""),9634276271)</f>
        <v>9634276271</v>
      </c>
      <c r="G7" s="1" t="str">
        <f ca="1">IFERROR(__xludf.DUMMYFUNCTION("""COMPUTED_VALUE"""),"Agra")</f>
        <v>Agra</v>
      </c>
      <c r="H7" s="1" t="str">
        <f ca="1">IFERROR(__xludf.DUMMYFUNCTION("""COMPUTED_VALUE"""),"Yes")</f>
        <v>Yes</v>
      </c>
      <c r="I7" s="1" t="str">
        <f ca="1">IFERROR(__xludf.DUMMYFUNCTION("""COMPUTED_VALUE"""),"Kulbir Kaur ma'am")</f>
        <v>Kulbir Kaur ma'am</v>
      </c>
      <c r="J7" s="1" t="str">
        <f ca="1">IFERROR(__xludf.DUMMYFUNCTION("""COMPUTED_VALUE"""),"More than 6 hours")</f>
        <v>More than 6 hours</v>
      </c>
      <c r="K7" s="1" t="str">
        <f ca="1">IFERROR(__xludf.DUMMYFUNCTION("""COMPUTED_VALUE"""),"Time saved in travelling, Convenience to outstation students")</f>
        <v>Time saved in travelling, Convenience to outstation students</v>
      </c>
      <c r="L7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7" s="1">
        <f ca="1">IFERROR(__xludf.DUMMYFUNCTION("""COMPUTED_VALUE"""),6)</f>
        <v>6</v>
      </c>
      <c r="N7" s="1" t="str">
        <f ca="1">IFERROR(__xludf.DUMMYFUNCTION("""COMPUTED_VALUE"""),"Offline")</f>
        <v>Offline</v>
      </c>
      <c r="O7" s="1" t="str">
        <f ca="1">IFERROR(__xludf.DUMMYFUNCTION("""COMPUTED_VALUE"""),"Compulsion due to pandemic")</f>
        <v>Compulsion due to pandemic</v>
      </c>
      <c r="P7" s="1" t="str">
        <f ca="1">IFERROR(__xludf.DUMMYFUNCTION("""COMPUTED_VALUE"""),"Yes")</f>
        <v>Yes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 t="str">
        <f ca="1">IFERROR(__xludf.DUMMYFUNCTION("""COMPUTED_VALUE"""),"Yes")</f>
        <v>Yes</v>
      </c>
      <c r="U7" s="1" t="str">
        <f ca="1">IFERROR(__xludf.DUMMYFUNCTION("""COMPUTED_VALUE"""),"Offline")</f>
        <v>Offline</v>
      </c>
      <c r="V7" s="1" t="str">
        <f ca="1">IFERROR(__xludf.DUMMYFUNCTION("""COMPUTED_VALUE"""),"Yes")</f>
        <v>Yes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IFERROR(__xludf.DUMMYFUNCTION("""COMPUTED_VALUE"""),"More language programmes")</f>
        <v>More language programmes</v>
      </c>
      <c r="AA7" s="1" t="str">
        <f ca="1">IFERROR(__xludf.DUMMYFUNCTION("""COMPUTED_VALUE"""),"Yes")</f>
        <v>Yes</v>
      </c>
      <c r="AB7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7" s="1" t="str">
        <f ca="1">IFERROR(__xludf.DUMMYFUNCTION("""COMPUTED_VALUE"""),"Plantation")</f>
        <v>Plantation</v>
      </c>
      <c r="AD7" s="1" t="str">
        <f ca="1"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E7" s="1" t="str">
        <f ca="1">IFERROR(__xludf.DUMMYFUNCTION("""COMPUTED_VALUE"""),"None")</f>
        <v>None</v>
      </c>
      <c r="AF7" s="1" t="str">
        <f ca="1">IFERROR(__xludf.DUMMYFUNCTION("""COMPUTED_VALUE"""),"Second Dose")</f>
        <v>Second Dose</v>
      </c>
      <c r="AG7" s="1" t="str">
        <f ca="1">IFERROR(__xludf.DUMMYFUNCTION("""COMPUTED_VALUE"""),"Yes")</f>
        <v>Yes</v>
      </c>
    </row>
    <row r="8" spans="1:33" ht="15.75" customHeight="1" x14ac:dyDescent="0.25">
      <c r="A8" s="2">
        <f ca="1">IFERROR(__xludf.DUMMYFUNCTION("""COMPUTED_VALUE"""),44517.5520600925)</f>
        <v>44517.552060092501</v>
      </c>
      <c r="B8" s="1" t="str">
        <f ca="1">IFERROR(__xludf.DUMMYFUNCTION("""COMPUTED_VALUE"""),"mittalneha1021@gmail.com")</f>
        <v>mittalneha1021@gmail.com</v>
      </c>
      <c r="C8" s="1" t="str">
        <f ca="1">IFERROR(__xludf.DUMMYFUNCTION("""COMPUTED_VALUE"""),"Neha Mittal")</f>
        <v>Neha Mittal</v>
      </c>
      <c r="D8" s="1" t="str">
        <f ca="1">IFERROR(__xludf.DUMMYFUNCTION("""COMPUTED_VALUE"""),"B.A (P)")</f>
        <v>B.A (P)</v>
      </c>
      <c r="E8" s="1" t="str">
        <f ca="1">IFERROR(__xludf.DUMMYFUNCTION("""COMPUTED_VALUE"""),"20/0153")</f>
        <v>20/0153</v>
      </c>
      <c r="F8" s="3">
        <f ca="1">IFERROR(__xludf.DUMMYFUNCTION("""COMPUTED_VALUE"""),8447500701)</f>
        <v>8447500701</v>
      </c>
      <c r="G8" s="1" t="str">
        <f ca="1">IFERROR(__xludf.DUMMYFUNCTION("""COMPUTED_VALUE"""),"Delhi")</f>
        <v>Delhi</v>
      </c>
      <c r="H8" s="1" t="str">
        <f ca="1">IFERROR(__xludf.DUMMYFUNCTION("""COMPUTED_VALUE"""),"No")</f>
        <v>No</v>
      </c>
      <c r="I8" s="1" t="str">
        <f ca="1">IFERROR(__xludf.DUMMYFUNCTION("""COMPUTED_VALUE"""),"Mrs. Kulbir Kaur ")</f>
        <v xml:space="preserve">Mrs. Kulbir Kaur </v>
      </c>
      <c r="J8" s="1" t="str">
        <f ca="1">IFERROR(__xludf.DUMMYFUNCTION("""COMPUTED_VALUE"""),"4-5 hours")</f>
        <v>4-5 hours</v>
      </c>
      <c r="K8" s="1" t="str">
        <f ca="1">IFERROR(__xludf.DUMMYFUNCTION("""COMPUTED_VALUE"""),"Other")</f>
        <v>Other</v>
      </c>
      <c r="L8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8" s="1">
        <f ca="1">IFERROR(__xludf.DUMMYFUNCTION("""COMPUTED_VALUE"""),5)</f>
        <v>5</v>
      </c>
      <c r="N8" s="1" t="str">
        <f ca="1">IFERROR(__xludf.DUMMYFUNCTION("""COMPUTED_VALUE"""),"Blended Learning (both)")</f>
        <v>Blended Learning (both)</v>
      </c>
      <c r="O8" s="1" t="str">
        <f ca="1">IFERROR(__xludf.DUMMYFUNCTION("""COMPUTED_VALUE"""),"Not Satisfactory")</f>
        <v>Not Satisfactory</v>
      </c>
      <c r="P8" s="1" t="str">
        <f ca="1">IFERROR(__xludf.DUMMYFUNCTION("""COMPUTED_VALUE"""),"Yes")</f>
        <v>Yes</v>
      </c>
      <c r="Q8" s="1" t="str">
        <f ca="1">IFERROR(__xludf.DUMMYFUNCTION("""COMPUTED_VALUE"""),"Yes")</f>
        <v>Yes</v>
      </c>
      <c r="R8" s="1" t="str">
        <f ca="1">IFERROR(__xludf.DUMMYFUNCTION("""COMPUTED_VALUE"""),"No")</f>
        <v>No</v>
      </c>
      <c r="S8" s="1" t="str">
        <f ca="1">IFERROR(__xludf.DUMMYFUNCTION("""COMPUTED_VALUE"""),"No")</f>
        <v>No</v>
      </c>
      <c r="T8" s="1" t="str">
        <f ca="1">IFERROR(__xludf.DUMMYFUNCTION("""COMPUTED_VALUE"""),"Yes")</f>
        <v>Yes</v>
      </c>
      <c r="U8" s="1" t="str">
        <f ca="1">IFERROR(__xludf.DUMMYFUNCTION("""COMPUTED_VALUE"""),"Offline")</f>
        <v>Offline</v>
      </c>
      <c r="V8" s="1" t="str">
        <f ca="1">IFERROR(__xludf.DUMMYFUNCTION("""COMPUTED_VALUE"""),"No")</f>
        <v>No</v>
      </c>
      <c r="W8" s="1" t="str">
        <f ca="1">IFERROR(__xludf.DUMMYFUNCTION("""COMPUTED_VALUE"""),"Yes")</f>
        <v>Yes</v>
      </c>
      <c r="X8" s="1" t="str">
        <f ca="1">IFERROR(__xludf.DUMMYFUNCTION("""COMPUTED_VALUE"""),"No")</f>
        <v>No</v>
      </c>
      <c r="Y8" s="1" t="str">
        <f ca="1">IFERROR(__xludf.DUMMYFUNCTION("""COMPUTED_VALUE"""),"No")</f>
        <v>No</v>
      </c>
      <c r="Z8" s="1" t="str">
        <f ca="1">IFERROR(__xludf.DUMMYFUNCTION("""COMPUTED_VALUE"""),"yes")</f>
        <v>yes</v>
      </c>
      <c r="AA8" s="1" t="str">
        <f ca="1">IFERROR(__xludf.DUMMYFUNCTION("""COMPUTED_VALUE"""),"No")</f>
        <v>No</v>
      </c>
      <c r="AB8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8" s="1" t="str">
        <f ca="1">IFERROR(__xludf.DUMMYFUNCTION("""COMPUTED_VALUE"""),"meditation")</f>
        <v>meditation</v>
      </c>
      <c r="AD8" s="1" t="str">
        <f ca="1">IFERROR(__xludf.DUMMYFUNCTION("""COMPUTED_VALUE"""),"None")</f>
        <v>None</v>
      </c>
      <c r="AE8" s="1" t="str">
        <f ca="1">IFERROR(__xludf.DUMMYFUNCTION("""COMPUTED_VALUE"""),"None")</f>
        <v>None</v>
      </c>
      <c r="AF8" s="1" t="str">
        <f ca="1">IFERROR(__xludf.DUMMYFUNCTION("""COMPUTED_VALUE"""),"Second Dose")</f>
        <v>Second Dose</v>
      </c>
      <c r="AG8" s="1" t="str">
        <f ca="1">IFERROR(__xludf.DUMMYFUNCTION("""COMPUTED_VALUE"""),"Yes")</f>
        <v>Yes</v>
      </c>
    </row>
    <row r="9" spans="1:33" ht="15.75" customHeight="1" x14ac:dyDescent="0.25">
      <c r="A9" s="2">
        <f ca="1">IFERROR(__xludf.DUMMYFUNCTION("""COMPUTED_VALUE"""),44517.5565569675)</f>
        <v>44517.556556967502</v>
      </c>
      <c r="B9" s="1" t="str">
        <f ca="1">IFERROR(__xludf.DUMMYFUNCTION("""COMPUTED_VALUE"""),"kajalkumari192dhn@gmail.com")</f>
        <v>kajalkumari192dhn@gmail.com</v>
      </c>
      <c r="C9" s="1" t="str">
        <f ca="1">IFERROR(__xludf.DUMMYFUNCTION("""COMPUTED_VALUE"""),"Kajal kumari")</f>
        <v>Kajal kumari</v>
      </c>
      <c r="D9" s="1" t="str">
        <f ca="1">IFERROR(__xludf.DUMMYFUNCTION("""COMPUTED_VALUE"""),"B.A (P)")</f>
        <v>B.A (P)</v>
      </c>
      <c r="E9" s="1" t="str">
        <f ca="1">IFERROR(__xludf.DUMMYFUNCTION("""COMPUTED_VALUE"""),"20/2089")</f>
        <v>20/2089</v>
      </c>
      <c r="F9" s="3">
        <f ca="1">IFERROR(__xludf.DUMMYFUNCTION("""COMPUTED_VALUE"""),8102773292)</f>
        <v>8102773292</v>
      </c>
      <c r="G9" s="1" t="str">
        <f ca="1">IFERROR(__xludf.DUMMYFUNCTION("""COMPUTED_VALUE"""),"Dhanbad,jharkhand")</f>
        <v>Dhanbad,jharkhand</v>
      </c>
      <c r="H9" s="1" t="str">
        <f ca="1">IFERROR(__xludf.DUMMYFUNCTION("""COMPUTED_VALUE"""),"Yes")</f>
        <v>Yes</v>
      </c>
      <c r="I9" s="1" t="str">
        <f ca="1">IFERROR(__xludf.DUMMYFUNCTION("""COMPUTED_VALUE"""),"Kulbir kaur")</f>
        <v>Kulbir kaur</v>
      </c>
      <c r="J9" s="1" t="str">
        <f ca="1">IFERROR(__xludf.DUMMYFUNCTION("""COMPUTED_VALUE"""),"3-4 hours")</f>
        <v>3-4 hours</v>
      </c>
      <c r="K9" s="1" t="str">
        <f ca="1">IFERROR(__xludf.DUMMYFUNCTION("""COMPUTED_VALUE"""),"Time saved in travelling")</f>
        <v>Time saved in travelling</v>
      </c>
      <c r="L9" s="1" t="str">
        <f ca="1">IFERROR(__xludf.DUMMYFUNCTION("""COMPUTED_VALUE"""),"Lack of physical interaction and personal touch ‘")</f>
        <v>Lack of physical interaction and personal touch ‘</v>
      </c>
      <c r="M9" s="1">
        <f ca="1">IFERROR(__xludf.DUMMYFUNCTION("""COMPUTED_VALUE"""),5)</f>
        <v>5</v>
      </c>
      <c r="N9" s="1" t="str">
        <f ca="1">IFERROR(__xludf.DUMMYFUNCTION("""COMPUTED_VALUE"""),"Offline")</f>
        <v>Offline</v>
      </c>
      <c r="O9" s="1" t="str">
        <f ca="1">IFERROR(__xludf.DUMMYFUNCTION("""COMPUTED_VALUE"""),"Satisfactory")</f>
        <v>Satisfactory</v>
      </c>
      <c r="P9" s="1" t="str">
        <f ca="1">IFERROR(__xludf.DUMMYFUNCTION("""COMPUTED_VALUE"""),"Yes")</f>
        <v>Yes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IFERROR(__xludf.DUMMYFUNCTION("""COMPUTED_VALUE"""),"Online")</f>
        <v>Online</v>
      </c>
      <c r="V9" s="1" t="str">
        <f ca="1">IFERROR(__xludf.DUMMYFUNCTION("""COMPUTED_VALUE"""),"Yes")</f>
        <v>Yes</v>
      </c>
      <c r="W9" s="1" t="str">
        <f ca="1">IFERROR(__xludf.DUMMYFUNCTION("""COMPUTED_VALUE"""),"Yes")</f>
        <v>Yes</v>
      </c>
      <c r="X9" s="1" t="str">
        <f ca="1">IFERROR(__xludf.DUMMYFUNCTION("""COMPUTED_VALUE"""),"Yes")</f>
        <v>Yes</v>
      </c>
      <c r="Y9" s="1" t="str">
        <f ca="1">IFERROR(__xludf.DUMMYFUNCTION("""COMPUTED_VALUE"""),"No")</f>
        <v>No</v>
      </c>
      <c r="Z9" s="1" t="str">
        <f ca="1">IFERROR(__xludf.DUMMYFUNCTION("""COMPUTED_VALUE"""),"Yes")</f>
        <v>Yes</v>
      </c>
      <c r="AA9" s="1" t="str">
        <f ca="1">IFERROR(__xludf.DUMMYFUNCTION("""COMPUTED_VALUE"""),"Yes")</f>
        <v>Yes</v>
      </c>
      <c r="AB9" s="1" t="str">
        <f ca="1">IFERROR(__xludf.DUMMYFUNCTION("""COMPUTED_VALUE"""),"None")</f>
        <v>None</v>
      </c>
      <c r="AC9" s="1" t="str">
        <f ca="1">IFERROR(__xludf.DUMMYFUNCTION("""COMPUTED_VALUE"""),"Take care of myself.")</f>
        <v>Take care of myself.</v>
      </c>
      <c r="AD9" s="1" t="str">
        <f ca="1">IFERROR(__xludf.DUMMYFUNCTION("""COMPUTED_VALUE"""),"None")</f>
        <v>None</v>
      </c>
      <c r="AE9" s="1" t="str">
        <f ca="1">IFERROR(__xludf.DUMMYFUNCTION("""COMPUTED_VALUE"""),"None")</f>
        <v>None</v>
      </c>
      <c r="AF9" s="1" t="str">
        <f ca="1">IFERROR(__xludf.DUMMYFUNCTION("""COMPUTED_VALUE"""),"First Dose")</f>
        <v>First Dose</v>
      </c>
      <c r="AG9" s="1" t="str">
        <f ca="1">IFERROR(__xludf.DUMMYFUNCTION("""COMPUTED_VALUE"""),"No")</f>
        <v>No</v>
      </c>
    </row>
    <row r="10" spans="1:33" ht="15.75" customHeight="1" x14ac:dyDescent="0.25">
      <c r="A10" s="2">
        <f ca="1">IFERROR(__xludf.DUMMYFUNCTION("""COMPUTED_VALUE"""),44517.5612424074)</f>
        <v>44517.561242407399</v>
      </c>
      <c r="B10" s="1" t="str">
        <f ca="1">IFERROR(__xludf.DUMMYFUNCTION("""COMPUTED_VALUE"""),"chaudharygungun0906@gmail.com")</f>
        <v>chaudharygungun0906@gmail.com</v>
      </c>
      <c r="C10" s="1" t="str">
        <f ca="1">IFERROR(__xludf.DUMMYFUNCTION("""COMPUTED_VALUE"""),"Gungun Chaudhary")</f>
        <v>Gungun Chaudhary</v>
      </c>
      <c r="D10" s="1" t="str">
        <f ca="1">IFERROR(__xludf.DUMMYFUNCTION("""COMPUTED_VALUE"""),"B.A (P)")</f>
        <v>B.A (P)</v>
      </c>
      <c r="E10" s="1" t="str">
        <f ca="1">IFERROR(__xludf.DUMMYFUNCTION("""COMPUTED_VALUE"""),"20/0313")</f>
        <v>20/0313</v>
      </c>
      <c r="F10" s="3">
        <f ca="1">IFERROR(__xludf.DUMMYFUNCTION("""COMPUTED_VALUE"""),7428705311)</f>
        <v>7428705311</v>
      </c>
      <c r="G10" s="1" t="str">
        <f ca="1">IFERROR(__xludf.DUMMYFUNCTION("""COMPUTED_VALUE"""),"Uttar pradesh")</f>
        <v>Uttar pradesh</v>
      </c>
      <c r="H10" s="1" t="str">
        <f ca="1">IFERROR(__xludf.DUMMYFUNCTION("""COMPUTED_VALUE"""),"Yes")</f>
        <v>Yes</v>
      </c>
      <c r="I10" s="1" t="str">
        <f ca="1">IFERROR(__xludf.DUMMYFUNCTION("""COMPUTED_VALUE"""),"Kulbir kaur")</f>
        <v>Kulbir kaur</v>
      </c>
      <c r="J10" s="1" t="str">
        <f ca="1">IFERROR(__xludf.DUMMYFUNCTION("""COMPUTED_VALUE"""),"4-5 hours")</f>
        <v>4-5 hours</v>
      </c>
      <c r="K10" s="1" t="str">
        <f ca="1">IFERROR(__xludf.DUMMYFUNCTION("""COMPUTED_VALUE"""),"Convenience to outstation students")</f>
        <v>Convenience to outstation students</v>
      </c>
      <c r="L10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0" s="1">
        <f ca="1">IFERROR(__xludf.DUMMYFUNCTION("""COMPUTED_VALUE"""),2)</f>
        <v>2</v>
      </c>
      <c r="N10" s="1" t="str">
        <f ca="1">IFERROR(__xludf.DUMMYFUNCTION("""COMPUTED_VALUE"""),"Offline")</f>
        <v>Offline</v>
      </c>
      <c r="O10" s="1" t="str">
        <f ca="1">IFERROR(__xludf.DUMMYFUNCTION("""COMPUTED_VALUE"""),"Not Satisfactory")</f>
        <v>Not Satisfactory</v>
      </c>
      <c r="P10" s="1" t="str">
        <f ca="1">IFERROR(__xludf.DUMMYFUNCTION("""COMPUTED_VALUE"""),"Yes")</f>
        <v>Yes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IFERROR(__xludf.DUMMYFUNCTION("""COMPUTED_VALUE"""),"No")</f>
        <v>No</v>
      </c>
      <c r="T10" s="1" t="str">
        <f ca="1">IFERROR(__xludf.DUMMYFUNCTION("""COMPUTED_VALUE"""),"No")</f>
        <v>No</v>
      </c>
      <c r="U10" s="1" t="str">
        <f ca="1">IFERROR(__xludf.DUMMYFUNCTION("""COMPUTED_VALUE"""),"Online")</f>
        <v>Online</v>
      </c>
      <c r="V10" s="1" t="str">
        <f ca="1">IFERROR(__xludf.DUMMYFUNCTION("""COMPUTED_VALUE"""),"No")</f>
        <v>No</v>
      </c>
      <c r="W10" s="1" t="str">
        <f ca="1">IFERROR(__xludf.DUMMYFUNCTION("""COMPUTED_VALUE"""),"Yes")</f>
        <v>Yes</v>
      </c>
      <c r="X10" s="1" t="str">
        <f ca="1">IFERROR(__xludf.DUMMYFUNCTION("""COMPUTED_VALUE"""),"Yes")</f>
        <v>Yes</v>
      </c>
      <c r="Y10" s="1" t="str">
        <f ca="1">IFERROR(__xludf.DUMMYFUNCTION("""COMPUTED_VALUE"""),"Yes")</f>
        <v>Yes</v>
      </c>
      <c r="Z10" s="1"/>
      <c r="AA10" s="1" t="str">
        <f ca="1">IFERROR(__xludf.DUMMYFUNCTION("""COMPUTED_VALUE"""),"Yes ")</f>
        <v xml:space="preserve">Yes </v>
      </c>
      <c r="AB10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0" s="1" t="str">
        <f ca="1">IFERROR(__xludf.DUMMYFUNCTION("""COMPUTED_VALUE"""),"To listen songs sometimes ")</f>
        <v xml:space="preserve">To listen songs sometimes </v>
      </c>
      <c r="AD10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10" s="1" t="str">
        <f ca="1">IFERROR(__xludf.DUMMYFUNCTION("""COMPUTED_VALUE"""),"None")</f>
        <v>None</v>
      </c>
      <c r="AF10" s="1" t="str">
        <f ca="1">IFERROR(__xludf.DUMMYFUNCTION("""COMPUTED_VALUE"""),"First Dose")</f>
        <v>First Dose</v>
      </c>
      <c r="AG10" s="1" t="str">
        <f ca="1">IFERROR(__xludf.DUMMYFUNCTION("""COMPUTED_VALUE"""),"No")</f>
        <v>No</v>
      </c>
    </row>
    <row r="11" spans="1:33" ht="15.75" customHeight="1" x14ac:dyDescent="0.25">
      <c r="A11" s="2">
        <f ca="1">IFERROR(__xludf.DUMMYFUNCTION("""COMPUTED_VALUE"""),44517.5624968171)</f>
        <v>44517.562496817103</v>
      </c>
      <c r="B11" s="1" t="str">
        <f ca="1">IFERROR(__xludf.DUMMYFUNCTION("""COMPUTED_VALUE"""),"akshyatanwar13@gmail.com")</f>
        <v>akshyatanwar13@gmail.com</v>
      </c>
      <c r="C11" s="1" t="str">
        <f ca="1">IFERROR(__xludf.DUMMYFUNCTION("""COMPUTED_VALUE"""),"Akshya 6")</f>
        <v>Akshya 6</v>
      </c>
      <c r="D11" s="1" t="str">
        <f ca="1">IFERROR(__xludf.DUMMYFUNCTION("""COMPUTED_VALUE"""),"B.A (P)")</f>
        <v>B.A (P)</v>
      </c>
      <c r="E11" s="1" t="str">
        <f ca="1">IFERROR(__xludf.DUMMYFUNCTION("""COMPUTED_VALUE"""),"20/0322")</f>
        <v>20/0322</v>
      </c>
      <c r="F11" s="3">
        <f ca="1">IFERROR(__xludf.DUMMYFUNCTION("""COMPUTED_VALUE"""),8929608028)</f>
        <v>8929608028</v>
      </c>
      <c r="G11" s="1" t="str">
        <f ca="1">IFERROR(__xludf.DUMMYFUNCTION("""COMPUTED_VALUE"""),"New Delhi")</f>
        <v>New Delhi</v>
      </c>
      <c r="H11" s="1" t="str">
        <f ca="1">IFERROR(__xludf.DUMMYFUNCTION("""COMPUTED_VALUE"""),"Yes")</f>
        <v>Yes</v>
      </c>
      <c r="I11" s="1" t="str">
        <f ca="1">IFERROR(__xludf.DUMMYFUNCTION("""COMPUTED_VALUE"""),"Kulbir Kaur Ma'am")</f>
        <v>Kulbir Kaur Ma'am</v>
      </c>
      <c r="J11" s="1" t="str">
        <f ca="1">IFERROR(__xludf.DUMMYFUNCTION("""COMPUTED_VALUE"""),"3-4 hours")</f>
        <v>3-4 hours</v>
      </c>
      <c r="K11" s="1" t="str">
        <f ca="1">IFERROR(__xludf.DUMMYFUNCTION("""COMPUTED_VALUE"""),"Time saved in travelling")</f>
        <v>Time saved in travelling</v>
      </c>
      <c r="L11" s="1" t="str">
        <f ca="1">IFERROR(__xludf.DUMMYFUNCTION("""COMPUTED_VALUE"""),"Lack of physical interaction and personal touch ‘")</f>
        <v>Lack of physical interaction and personal touch ‘</v>
      </c>
      <c r="M11" s="1">
        <f ca="1">IFERROR(__xludf.DUMMYFUNCTION("""COMPUTED_VALUE"""),5)</f>
        <v>5</v>
      </c>
      <c r="N11" s="1" t="str">
        <f ca="1">IFERROR(__xludf.DUMMYFUNCTION("""COMPUTED_VALUE"""),"Offline")</f>
        <v>Offline</v>
      </c>
      <c r="O11" s="1" t="str">
        <f ca="1">IFERROR(__xludf.DUMMYFUNCTION("""COMPUTED_VALUE"""),"Compulsion due to pandemic")</f>
        <v>Compulsion due to pandemic</v>
      </c>
      <c r="P11" s="1" t="str">
        <f ca="1">IFERROR(__xludf.DUMMYFUNCTION("""COMPUTED_VALUE"""),"Yes")</f>
        <v>Yes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IFERROR(__xludf.DUMMYFUNCTION("""COMPUTED_VALUE"""),"No")</f>
        <v>No</v>
      </c>
      <c r="T11" s="1" t="str">
        <f ca="1">IFERROR(__xludf.DUMMYFUNCTION("""COMPUTED_VALUE"""),"Yes")</f>
        <v>Yes</v>
      </c>
      <c r="U11" s="1" t="str">
        <f ca="1">IFERROR(__xludf.DUMMYFUNCTION("""COMPUTED_VALUE"""),"Offline")</f>
        <v>Offline</v>
      </c>
      <c r="V11" s="1" t="str">
        <f ca="1">IFERROR(__xludf.DUMMYFUNCTION("""COMPUTED_VALUE"""),"No")</f>
        <v>No</v>
      </c>
      <c r="W11" s="1" t="str">
        <f ca="1">IFERROR(__xludf.DUMMYFUNCTION("""COMPUTED_VALUE"""),"Yes")</f>
        <v>Yes</v>
      </c>
      <c r="X11" s="1" t="str">
        <f ca="1">IFERROR(__xludf.DUMMYFUNCTION("""COMPUTED_VALUE"""),"Yes")</f>
        <v>Yes</v>
      </c>
      <c r="Y11" s="1" t="str">
        <f ca="1">IFERROR(__xludf.DUMMYFUNCTION("""COMPUTED_VALUE"""),"Yes")</f>
        <v>Yes</v>
      </c>
      <c r="Z11" s="1"/>
      <c r="AA11" s="1" t="str">
        <f ca="1">IFERROR(__xludf.DUMMYFUNCTION("""COMPUTED_VALUE"""),"Maybe")</f>
        <v>Maybe</v>
      </c>
      <c r="AB11" s="1" t="str">
        <f ca="1">IFERROR(__xludf.DUMMYFUNCTION("""COMPUTED_VALUE"""),"None")</f>
        <v>None</v>
      </c>
      <c r="AC11" s="1"/>
      <c r="AD11" s="1" t="str">
        <f ca="1">IFERROR(__xludf.DUMMYFUNCTION("""COMPUTED_VALUE"""),"None")</f>
        <v>None</v>
      </c>
      <c r="AE11" s="1" t="str">
        <f ca="1">IFERROR(__xludf.DUMMYFUNCTION("""COMPUTED_VALUE"""),"None")</f>
        <v>None</v>
      </c>
      <c r="AF11" s="1" t="str">
        <f ca="1">IFERROR(__xludf.DUMMYFUNCTION("""COMPUTED_VALUE"""),"Second Dose")</f>
        <v>Second Dose</v>
      </c>
      <c r="AG11" s="1" t="str">
        <f ca="1">IFERROR(__xludf.DUMMYFUNCTION("""COMPUTED_VALUE"""),"Yes")</f>
        <v>Yes</v>
      </c>
    </row>
    <row r="12" spans="1:33" ht="15.75" customHeight="1" x14ac:dyDescent="0.25">
      <c r="A12" s="2">
        <f ca="1">IFERROR(__xludf.DUMMYFUNCTION("""COMPUTED_VALUE"""),44517.5633002314)</f>
        <v>44517.563300231399</v>
      </c>
      <c r="B12" s="1" t="str">
        <f ca="1">IFERROR(__xludf.DUMMYFUNCTION("""COMPUTED_VALUE"""),"vidhisingh132001@gmail.com")</f>
        <v>vidhisingh132001@gmail.com</v>
      </c>
      <c r="C12" s="1" t="str">
        <f ca="1">IFERROR(__xludf.DUMMYFUNCTION("""COMPUTED_VALUE"""),"Vidhi")</f>
        <v>Vidhi</v>
      </c>
      <c r="D12" s="1" t="str">
        <f ca="1">IFERROR(__xludf.DUMMYFUNCTION("""COMPUTED_VALUE"""),"B.A (P)")</f>
        <v>B.A (P)</v>
      </c>
      <c r="E12" s="1" t="str">
        <f ca="1">IFERROR(__xludf.DUMMYFUNCTION("""COMPUTED_VALUE"""),"20/1143")</f>
        <v>20/1143</v>
      </c>
      <c r="F12" s="3">
        <f ca="1">IFERROR(__xludf.DUMMYFUNCTION("""COMPUTED_VALUE"""),8882028452)</f>
        <v>8882028452</v>
      </c>
      <c r="G12" s="1" t="str">
        <f ca="1">IFERROR(__xludf.DUMMYFUNCTION("""COMPUTED_VALUE"""),"Delhi ")</f>
        <v xml:space="preserve">Delhi </v>
      </c>
      <c r="H12" s="1" t="str">
        <f ca="1">IFERROR(__xludf.DUMMYFUNCTION("""COMPUTED_VALUE"""),"No")</f>
        <v>No</v>
      </c>
      <c r="I12" s="1" t="str">
        <f ca="1">IFERROR(__xludf.DUMMYFUNCTION("""COMPUTED_VALUE"""),"Kulbir kaur ")</f>
        <v xml:space="preserve">Kulbir kaur </v>
      </c>
      <c r="J12" s="1" t="str">
        <f ca="1">IFERROR(__xludf.DUMMYFUNCTION("""COMPUTED_VALUE"""),"5-6 hours")</f>
        <v>5-6 hours</v>
      </c>
      <c r="K12" s="1" t="str">
        <f ca="1">IFERROR(__xludf.DUMMYFUNCTION("""COMPUTED_VALUE"""),"Other")</f>
        <v>Other</v>
      </c>
      <c r="L12" s="1" t="str">
        <f ca="1">IFERROR(__xludf.DUMMYFUNCTION("""COMPUTED_VALUE"""),"Network related disruptions")</f>
        <v>Network related disruptions</v>
      </c>
      <c r="M12" s="1">
        <f ca="1">IFERROR(__xludf.DUMMYFUNCTION("""COMPUTED_VALUE"""),5)</f>
        <v>5</v>
      </c>
      <c r="N12" s="1" t="str">
        <f ca="1">IFERROR(__xludf.DUMMYFUNCTION("""COMPUTED_VALUE"""),"Offline")</f>
        <v>Offline</v>
      </c>
      <c r="O12" s="1" t="str">
        <f ca="1">IFERROR(__xludf.DUMMYFUNCTION("""COMPUTED_VALUE"""),"Not Satisfactory")</f>
        <v>Not Satisfactory</v>
      </c>
      <c r="P12" s="1" t="str">
        <f ca="1">IFERROR(__xludf.DUMMYFUNCTION("""COMPUTED_VALUE"""),"Yes")</f>
        <v>Yes</v>
      </c>
      <c r="Q12" s="1" t="str">
        <f ca="1">IFERROR(__xludf.DUMMYFUNCTION("""COMPUTED_VALUE"""),"No")</f>
        <v>No</v>
      </c>
      <c r="R12" s="1" t="str">
        <f ca="1">IFERROR(__xludf.DUMMYFUNCTION("""COMPUTED_VALUE"""),"No")</f>
        <v>No</v>
      </c>
      <c r="S12" s="1" t="str">
        <f ca="1">IFERROR(__xludf.DUMMYFUNCTION("""COMPUTED_VALUE"""),"No")</f>
        <v>No</v>
      </c>
      <c r="T12" s="1" t="str">
        <f ca="1">IFERROR(__xludf.DUMMYFUNCTION("""COMPUTED_VALUE"""),"Yes")</f>
        <v>Yes</v>
      </c>
      <c r="U12" s="1" t="str">
        <f ca="1">IFERROR(__xludf.DUMMYFUNCTION("""COMPUTED_VALUE"""),"Online")</f>
        <v>Online</v>
      </c>
      <c r="V12" s="1" t="str">
        <f ca="1">IFERROR(__xludf.DUMMYFUNCTION("""COMPUTED_VALUE"""),"No")</f>
        <v>No</v>
      </c>
      <c r="W12" s="1" t="str">
        <f ca="1">IFERROR(__xludf.DUMMYFUNCTION("""COMPUTED_VALUE"""),"Yes")</f>
        <v>Yes</v>
      </c>
      <c r="X12" s="1" t="str">
        <f ca="1">IFERROR(__xludf.DUMMYFUNCTION("""COMPUTED_VALUE"""),"Yes")</f>
        <v>Yes</v>
      </c>
      <c r="Y12" s="1" t="str">
        <f ca="1">IFERROR(__xludf.DUMMYFUNCTION("""COMPUTED_VALUE"""),"No")</f>
        <v>No</v>
      </c>
      <c r="Z12" s="1" t="str">
        <f ca="1">IFERROR(__xludf.DUMMYFUNCTION("""COMPUTED_VALUE"""),"No")</f>
        <v>No</v>
      </c>
      <c r="AA12" s="1" t="str">
        <f ca="1">IFERROR(__xludf.DUMMYFUNCTION("""COMPUTED_VALUE"""),"No")</f>
        <v>No</v>
      </c>
      <c r="AB12" s="1" t="str">
        <f ca="1">IFERROR(__xludf.DUMMYFUNCTION("""COMPUTED_VALUE"""),"None")</f>
        <v>None</v>
      </c>
      <c r="AC12" s="1" t="str">
        <f ca="1">IFERROR(__xludf.DUMMYFUNCTION("""COMPUTED_VALUE"""),"None ")</f>
        <v xml:space="preserve">None </v>
      </c>
      <c r="AD1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2" s="1" t="str">
        <f ca="1">IFERROR(__xludf.DUMMYFUNCTION("""COMPUTED_VALUE"""),"None")</f>
        <v>None</v>
      </c>
      <c r="AF12" s="1" t="str">
        <f ca="1">IFERROR(__xludf.DUMMYFUNCTION("""COMPUTED_VALUE"""),"Second Dose")</f>
        <v>Second Dose</v>
      </c>
      <c r="AG12" s="1" t="str">
        <f ca="1">IFERROR(__xludf.DUMMYFUNCTION("""COMPUTED_VALUE"""),"No")</f>
        <v>No</v>
      </c>
    </row>
    <row r="13" spans="1:33" ht="15.75" customHeight="1" x14ac:dyDescent="0.25">
      <c r="A13" s="2">
        <f ca="1">IFERROR(__xludf.DUMMYFUNCTION("""COMPUTED_VALUE"""),44517.5733756134)</f>
        <v>44517.5733756134</v>
      </c>
      <c r="B13" s="1" t="str">
        <f ca="1">IFERROR(__xludf.DUMMYFUNCTION("""COMPUTED_VALUE"""),"muskan2242002@gmail.com")</f>
        <v>muskan2242002@gmail.com</v>
      </c>
      <c r="C13" s="1" t="str">
        <f ca="1">IFERROR(__xludf.DUMMYFUNCTION("""COMPUTED_VALUE"""),"Muskan Sharma ")</f>
        <v xml:space="preserve">Muskan Sharma </v>
      </c>
      <c r="D13" s="1" t="str">
        <f ca="1">IFERROR(__xludf.DUMMYFUNCTION("""COMPUTED_VALUE"""),"B.A (P)")</f>
        <v>B.A (P)</v>
      </c>
      <c r="E13" s="1" t="str">
        <f ca="1">IFERROR(__xludf.DUMMYFUNCTION("""COMPUTED_VALUE"""),"20/0033")</f>
        <v>20/0033</v>
      </c>
      <c r="F13" s="3">
        <f ca="1">IFERROR(__xludf.DUMMYFUNCTION("""COMPUTED_VALUE"""),8447632644)</f>
        <v>8447632644</v>
      </c>
      <c r="G13" s="1" t="str">
        <f ca="1">IFERROR(__xludf.DUMMYFUNCTION("""COMPUTED_VALUE"""),"Uttar pradesh ")</f>
        <v xml:space="preserve">Uttar pradesh </v>
      </c>
      <c r="H13" s="1" t="str">
        <f ca="1">IFERROR(__xludf.DUMMYFUNCTION("""COMPUTED_VALUE"""),"No")</f>
        <v>No</v>
      </c>
      <c r="I13" s="1" t="str">
        <f ca="1">IFERROR(__xludf.DUMMYFUNCTION("""COMPUTED_VALUE"""),"Kulbir kaur")</f>
        <v>Kulbir kaur</v>
      </c>
      <c r="J13" s="1" t="str">
        <f ca="1">IFERROR(__xludf.DUMMYFUNCTION("""COMPUTED_VALUE"""),"More than 6 hours")</f>
        <v>More than 6 hours</v>
      </c>
      <c r="K13" s="1" t="str">
        <f ca="1">IFERROR(__xludf.DUMMYFUNCTION("""COMPUTED_VALUE"""),"Time saved in travelling")</f>
        <v>Time saved in travelling</v>
      </c>
      <c r="L13" s="1" t="str">
        <f ca="1">IFERROR(__xludf.DUMMYFUNCTION("""COMPUTED_VALUE"""),"Network related disruptions")</f>
        <v>Network related disruptions</v>
      </c>
      <c r="M13" s="1">
        <f ca="1">IFERROR(__xludf.DUMMYFUNCTION("""COMPUTED_VALUE"""),5)</f>
        <v>5</v>
      </c>
      <c r="N13" s="1" t="str">
        <f ca="1">IFERROR(__xludf.DUMMYFUNCTION("""COMPUTED_VALUE"""),"Blended Learning (both)")</f>
        <v>Blended Learning (both)</v>
      </c>
      <c r="O13" s="1" t="str">
        <f ca="1">IFERROR(__xludf.DUMMYFUNCTION("""COMPUTED_VALUE"""),"Satisfactory")</f>
        <v>Satisfactory</v>
      </c>
      <c r="P13" s="1" t="str">
        <f ca="1">IFERROR(__xludf.DUMMYFUNCTION("""COMPUTED_VALUE"""),"Yes")</f>
        <v>Yes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IFERROR(__xludf.DUMMYFUNCTION("""COMPUTED_VALUE"""),"No")</f>
        <v>No</v>
      </c>
      <c r="T13" s="1" t="str">
        <f ca="1">IFERROR(__xludf.DUMMYFUNCTION("""COMPUTED_VALUE"""),"No")</f>
        <v>No</v>
      </c>
      <c r="U13" s="1" t="str">
        <f ca="1">IFERROR(__xludf.DUMMYFUNCTION("""COMPUTED_VALUE"""),"Online")</f>
        <v>Online</v>
      </c>
      <c r="V13" s="1" t="str">
        <f ca="1">IFERROR(__xludf.DUMMYFUNCTION("""COMPUTED_VALUE"""),"No")</f>
        <v>No</v>
      </c>
      <c r="W13" s="1" t="str">
        <f ca="1">IFERROR(__xludf.DUMMYFUNCTION("""COMPUTED_VALUE"""),"Yes")</f>
        <v>Yes</v>
      </c>
      <c r="X13" s="1" t="str">
        <f ca="1">IFERROR(__xludf.DUMMYFUNCTION("""COMPUTED_VALUE"""),"Yes")</f>
        <v>Yes</v>
      </c>
      <c r="Y13" s="1" t="str">
        <f ca="1">IFERROR(__xludf.DUMMYFUNCTION("""COMPUTED_VALUE"""),"Yes")</f>
        <v>Yes</v>
      </c>
      <c r="Z13" s="1" t="str">
        <f ca="1">IFERROR(__xludf.DUMMYFUNCTION("""COMPUTED_VALUE"""),"No")</f>
        <v>No</v>
      </c>
      <c r="AA13" s="1" t="str">
        <f ca="1">IFERROR(__xludf.DUMMYFUNCTION("""COMPUTED_VALUE"""),"Sometimes ")</f>
        <v xml:space="preserve">Sometimes </v>
      </c>
      <c r="AB1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3" s="1" t="str">
        <f ca="1">IFERROR(__xludf.DUMMYFUNCTION("""COMPUTED_VALUE"""),"Taking care of health")</f>
        <v>Taking care of health</v>
      </c>
      <c r="AD13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3" s="1" t="str">
        <f ca="1">IFERROR(__xludf.DUMMYFUNCTION("""COMPUTED_VALUE"""),"None")</f>
        <v>None</v>
      </c>
      <c r="AF13" s="1" t="str">
        <f ca="1">IFERROR(__xludf.DUMMYFUNCTION("""COMPUTED_VALUE"""),"Second Dose")</f>
        <v>Second Dose</v>
      </c>
      <c r="AG13" s="1" t="str">
        <f ca="1">IFERROR(__xludf.DUMMYFUNCTION("""COMPUTED_VALUE"""),"Yes")</f>
        <v>Yes</v>
      </c>
    </row>
    <row r="14" spans="1:33" ht="15.75" customHeight="1" x14ac:dyDescent="0.25">
      <c r="A14" s="2">
        <f ca="1">IFERROR(__xludf.DUMMYFUNCTION("""COMPUTED_VALUE"""),44517.5940716319)</f>
        <v>44517.594071631902</v>
      </c>
      <c r="B14" s="1" t="str">
        <f ca="1">IFERROR(__xludf.DUMMYFUNCTION("""COMPUTED_VALUE"""),"sonamangmo4425@gmail.com")</f>
        <v>sonamangmo4425@gmail.com</v>
      </c>
      <c r="C14" s="1" t="str">
        <f ca="1">IFERROR(__xludf.DUMMYFUNCTION("""COMPUTED_VALUE"""),"Sonam Angmo")</f>
        <v>Sonam Angmo</v>
      </c>
      <c r="D14" s="1" t="str">
        <f ca="1">IFERROR(__xludf.DUMMYFUNCTION("""COMPUTED_VALUE"""),"B.A (P)")</f>
        <v>B.A (P)</v>
      </c>
      <c r="E14" s="1" t="str">
        <f ca="1">IFERROR(__xludf.DUMMYFUNCTION("""COMPUTED_VALUE"""),"Shyama Prasad Mukherji college for women")</f>
        <v>Shyama Prasad Mukherji college for women</v>
      </c>
      <c r="F14" s="3">
        <f ca="1">IFERROR(__xludf.DUMMYFUNCTION("""COMPUTED_VALUE"""),9682648667)</f>
        <v>9682648667</v>
      </c>
      <c r="G14" s="1" t="str">
        <f ca="1">IFERROR(__xludf.DUMMYFUNCTION("""COMPUTED_VALUE"""),"Leh - Ladakh")</f>
        <v>Leh - Ladakh</v>
      </c>
      <c r="H14" s="1" t="str">
        <f ca="1">IFERROR(__xludf.DUMMYFUNCTION("""COMPUTED_VALUE"""),"No")</f>
        <v>No</v>
      </c>
      <c r="I14" s="1" t="str">
        <f ca="1">IFERROR(__xludf.DUMMYFUNCTION("""COMPUTED_VALUE"""),"Kulbir Kaur")</f>
        <v>Kulbir Kaur</v>
      </c>
      <c r="J14" s="1" t="str">
        <f ca="1">IFERROR(__xludf.DUMMYFUNCTION("""COMPUTED_VALUE"""),"5-6 hours")</f>
        <v>5-6 hours</v>
      </c>
      <c r="K14" s="1" t="str">
        <f ca="1">IFERROR(__xludf.DUMMYFUNCTION("""COMPUTED_VALUE"""),"Convenience to outstation students")</f>
        <v>Convenience to outstation students</v>
      </c>
      <c r="L14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M14" s="1">
        <f ca="1">IFERROR(__xludf.DUMMYFUNCTION("""COMPUTED_VALUE"""),7)</f>
        <v>7</v>
      </c>
      <c r="N14" s="1" t="str">
        <f ca="1">IFERROR(__xludf.DUMMYFUNCTION("""COMPUTED_VALUE"""),"Blended Learning (both)")</f>
        <v>Blended Learning (both)</v>
      </c>
      <c r="O14" s="1" t="str">
        <f ca="1">IFERROR(__xludf.DUMMYFUNCTION("""COMPUTED_VALUE"""),"Satisfactory")</f>
        <v>Satisfactory</v>
      </c>
      <c r="P14" s="1" t="str">
        <f ca="1">IFERROR(__xludf.DUMMYFUNCTION("""COMPUTED_VALUE"""),"Yes")</f>
        <v>Yes</v>
      </c>
      <c r="Q14" s="1" t="str">
        <f ca="1">IFERROR(__xludf.DUMMYFUNCTION("""COMPUTED_VALUE"""),"Yes")</f>
        <v>Yes</v>
      </c>
      <c r="R14" s="1" t="str">
        <f ca="1">IFERROR(__xludf.DUMMYFUNCTION("""COMPUTED_VALUE"""),"Yes")</f>
        <v>Yes</v>
      </c>
      <c r="S14" s="1" t="str">
        <f ca="1">IFERROR(__xludf.DUMMYFUNCTION("""COMPUTED_VALUE"""),"No")</f>
        <v>No</v>
      </c>
      <c r="T14" s="1" t="str">
        <f ca="1">IFERROR(__xludf.DUMMYFUNCTION("""COMPUTED_VALUE"""),"Yes")</f>
        <v>Yes</v>
      </c>
      <c r="U14" s="1" t="str">
        <f ca="1">IFERROR(__xludf.DUMMYFUNCTION("""COMPUTED_VALUE"""),"Online")</f>
        <v>Online</v>
      </c>
      <c r="V14" s="1" t="str">
        <f ca="1">IFERROR(__xludf.DUMMYFUNCTION("""COMPUTED_VALUE"""),"No")</f>
        <v>No</v>
      </c>
      <c r="W14" s="1" t="str">
        <f ca="1">IFERROR(__xludf.DUMMYFUNCTION("""COMPUTED_VALUE"""),"Yes")</f>
        <v>Yes</v>
      </c>
      <c r="X14" s="1" t="str">
        <f ca="1">IFERROR(__xludf.DUMMYFUNCTION("""COMPUTED_VALUE"""),"Yes")</f>
        <v>Yes</v>
      </c>
      <c r="Y14" s="1"/>
      <c r="Z14" s="1"/>
      <c r="AA14" s="1" t="str">
        <f ca="1">IFERROR(__xludf.DUMMYFUNCTION("""COMPUTED_VALUE"""),"No")</f>
        <v>No</v>
      </c>
      <c r="AB14" s="1" t="str">
        <f ca="1">IFERROR(__xludf.DUMMYFUNCTION("""COMPUTED_VALUE"""),"None")</f>
        <v>None</v>
      </c>
      <c r="AC14" s="1"/>
      <c r="AD14" s="1" t="str">
        <f ca="1">IFERROR(__xludf.DUMMYFUNCTION("""COMPUTED_VALUE"""),"None")</f>
        <v>None</v>
      </c>
      <c r="AE14" s="1" t="str">
        <f ca="1">IFERROR(__xludf.DUMMYFUNCTION("""COMPUTED_VALUE"""),"Mild: Symptoms effectively managed at home")</f>
        <v>Mild: Symptoms effectively managed at home</v>
      </c>
      <c r="AF14" s="1" t="str">
        <f ca="1">IFERROR(__xludf.DUMMYFUNCTION("""COMPUTED_VALUE"""),"Second Dose")</f>
        <v>Second Dose</v>
      </c>
      <c r="AG14" s="1" t="str">
        <f ca="1">IFERROR(__xludf.DUMMYFUNCTION("""COMPUTED_VALUE"""),"Yes")</f>
        <v>Yes</v>
      </c>
    </row>
    <row r="15" spans="1:33" ht="15.75" customHeight="1" x14ac:dyDescent="0.25">
      <c r="A15" s="2">
        <f ca="1">IFERROR(__xludf.DUMMYFUNCTION("""COMPUTED_VALUE"""),44517.6112572452)</f>
        <v>44517.611257245298</v>
      </c>
      <c r="B15" s="1" t="str">
        <f ca="1">IFERROR(__xludf.DUMMYFUNCTION("""COMPUTED_VALUE"""),"Suhani15082001@gmail.com")</f>
        <v>Suhani15082001@gmail.com</v>
      </c>
      <c r="C15" s="1" t="str">
        <f ca="1">IFERROR(__xludf.DUMMYFUNCTION("""COMPUTED_VALUE"""),"Suhani Sharma")</f>
        <v>Suhani Sharma</v>
      </c>
      <c r="D15" s="1" t="str">
        <f ca="1">IFERROR(__xludf.DUMMYFUNCTION("""COMPUTED_VALUE"""),"B.A (P)")</f>
        <v>B.A (P)</v>
      </c>
      <c r="E15" s="1" t="str">
        <f ca="1">IFERROR(__xludf.DUMMYFUNCTION("""COMPUTED_VALUE"""),"20/0136")</f>
        <v>20/0136</v>
      </c>
      <c r="F15" s="3"/>
      <c r="G15" s="1" t="str">
        <f ca="1">IFERROR(__xludf.DUMMYFUNCTION("""COMPUTED_VALUE"""),"New delhi")</f>
        <v>New delhi</v>
      </c>
      <c r="H15" s="1" t="str">
        <f ca="1">IFERROR(__xludf.DUMMYFUNCTION("""COMPUTED_VALUE"""),"Yes")</f>
        <v>Yes</v>
      </c>
      <c r="I15" s="1" t="str">
        <f ca="1">IFERROR(__xludf.DUMMYFUNCTION("""COMPUTED_VALUE"""),"Kulbir Kaur Ma'am ")</f>
        <v xml:space="preserve">Kulbir Kaur Ma'am </v>
      </c>
      <c r="J15" s="1" t="str">
        <f ca="1">IFERROR(__xludf.DUMMYFUNCTION("""COMPUTED_VALUE"""),"More than 6 hours")</f>
        <v>More than 6 hours</v>
      </c>
      <c r="K15" s="1" t="str">
        <f ca="1">IFERROR(__xludf.DUMMYFUNCTION("""COMPUTED_VALUE"""),"Time saved in travelling, Easy access to online study material")</f>
        <v>Time saved in travelling, Easy access to online study material</v>
      </c>
      <c r="L15" s="1" t="str">
        <f ca="1">IFERROR(__xludf.DUMMYFUNCTION("""COMPUTED_VALUE"""),"Lack of physical interaction and personal touch ‘")</f>
        <v>Lack of physical interaction and personal touch ‘</v>
      </c>
      <c r="M15" s="1">
        <f ca="1">IFERROR(__xludf.DUMMYFUNCTION("""COMPUTED_VALUE"""),4)</f>
        <v>4</v>
      </c>
      <c r="N15" s="1" t="str">
        <f ca="1">IFERROR(__xludf.DUMMYFUNCTION("""COMPUTED_VALUE"""),"Blended Learning (both)")</f>
        <v>Blended Learning (both)</v>
      </c>
      <c r="O15" s="1" t="str">
        <f ca="1">IFERROR(__xludf.DUMMYFUNCTION("""COMPUTED_VALUE"""),"Not Satisfactory")</f>
        <v>Not Satisfactory</v>
      </c>
      <c r="P15" s="1" t="str">
        <f ca="1">IFERROR(__xludf.DUMMYFUNCTION("""COMPUTED_VALUE"""),"Yes")</f>
        <v>Yes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IFERROR(__xludf.DUMMYFUNCTION("""COMPUTED_VALUE"""),"Yes")</f>
        <v>Yes</v>
      </c>
      <c r="T15" s="1" t="str">
        <f ca="1">IFERROR(__xludf.DUMMYFUNCTION("""COMPUTED_VALUE"""),"Yes")</f>
        <v>Yes</v>
      </c>
      <c r="U15" s="1" t="str">
        <f ca="1">IFERROR(__xludf.DUMMYFUNCTION("""COMPUTED_VALUE"""),"Offline")</f>
        <v>Offline</v>
      </c>
      <c r="V15" s="1" t="str">
        <f ca="1">IFERROR(__xludf.DUMMYFUNCTION("""COMPUTED_VALUE"""),"No")</f>
        <v>No</v>
      </c>
      <c r="W15" s="1" t="str">
        <f ca="1">IFERROR(__xludf.DUMMYFUNCTION("""COMPUTED_VALUE"""),"Yes")</f>
        <v>Yes</v>
      </c>
      <c r="X15" s="1" t="str">
        <f ca="1">IFERROR(__xludf.DUMMYFUNCTION("""COMPUTED_VALUE"""),"Yes")</f>
        <v>Yes</v>
      </c>
      <c r="Y15" s="1" t="str">
        <f ca="1">IFERROR(__xludf.DUMMYFUNCTION("""COMPUTED_VALUE"""),"Yes")</f>
        <v>Yes</v>
      </c>
      <c r="Z15" s="1" t="str">
        <f ca="1">IFERROR(__xludf.DUMMYFUNCTION("""COMPUTED_VALUE"""),"I think the college is doing the needful. ")</f>
        <v xml:space="preserve">I think the college is doing the needful. </v>
      </c>
      <c r="AA15" s="1" t="str">
        <f ca="1">IFERROR(__xludf.DUMMYFUNCTION("""COMPUTED_VALUE"""),"Yes, i always seek for career counseling ")</f>
        <v xml:space="preserve">Yes, i always seek for career counseling </v>
      </c>
      <c r="AB1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5" s="1" t="str">
        <f ca="1">IFERROR(__xludf.DUMMYFUNCTION("""COMPUTED_VALUE"""),"Spending time doing the things i like.")</f>
        <v>Spending time doing the things i like.</v>
      </c>
      <c r="AD15" s="1" t="str">
        <f ca="1">IFERROR(__xludf.DUMMYFUNCTION("""COMPUTED_VALUE"""),"None")</f>
        <v>None</v>
      </c>
      <c r="AE15" s="1" t="str">
        <f ca="1">IFERROR(__xludf.DUMMYFUNCTION("""COMPUTED_VALUE"""),"None")</f>
        <v>None</v>
      </c>
      <c r="AF15" s="1" t="str">
        <f ca="1">IFERROR(__xludf.DUMMYFUNCTION("""COMPUTED_VALUE"""),"First Dose")</f>
        <v>First Dose</v>
      </c>
      <c r="AG15" s="1" t="str">
        <f ca="1">IFERROR(__xludf.DUMMYFUNCTION("""COMPUTED_VALUE"""),"No")</f>
        <v>No</v>
      </c>
    </row>
    <row r="16" spans="1:33" ht="15.75" customHeight="1" x14ac:dyDescent="0.25">
      <c r="A16" s="2">
        <f ca="1">IFERROR(__xludf.DUMMYFUNCTION("""COMPUTED_VALUE"""),44517.62385728)</f>
        <v>44517.623857279999</v>
      </c>
      <c r="B16" s="1" t="str">
        <f ca="1">IFERROR(__xludf.DUMMYFUNCTION("""COMPUTED_VALUE"""),"dishagautam197@gmail.com")</f>
        <v>dishagautam197@gmail.com</v>
      </c>
      <c r="C16" s="1" t="str">
        <f ca="1">IFERROR(__xludf.DUMMYFUNCTION("""COMPUTED_VALUE"""),"Disha gautam")</f>
        <v>Disha gautam</v>
      </c>
      <c r="D16" s="1" t="str">
        <f ca="1">IFERROR(__xludf.DUMMYFUNCTION("""COMPUTED_VALUE"""),"B.A (P)")</f>
        <v>B.A (P)</v>
      </c>
      <c r="E16" s="1" t="str">
        <f ca="1">IFERROR(__xludf.DUMMYFUNCTION("""COMPUTED_VALUE"""),"20/0430")</f>
        <v>20/0430</v>
      </c>
      <c r="F16" s="3"/>
      <c r="G16" s="1" t="str">
        <f ca="1">IFERROR(__xludf.DUMMYFUNCTION("""COMPUTED_VALUE"""),"DABRA")</f>
        <v>DABRA</v>
      </c>
      <c r="H16" s="1" t="str">
        <f ca="1">IFERROR(__xludf.DUMMYFUNCTION("""COMPUTED_VALUE"""),"No")</f>
        <v>No</v>
      </c>
      <c r="I16" s="1" t="str">
        <f ca="1">IFERROR(__xludf.DUMMYFUNCTION("""COMPUTED_VALUE"""),"Kulbir Kaur")</f>
        <v>Kulbir Kaur</v>
      </c>
      <c r="J16" s="1" t="str">
        <f ca="1">IFERROR(__xludf.DUMMYFUNCTION("""COMPUTED_VALUE"""),"More than 6 hours")</f>
        <v>More than 6 hours</v>
      </c>
      <c r="K16" s="1" t="str">
        <f ca="1">IFERROR(__xludf.DUMMYFUNCTION("""COMPUTED_VALUE"""),"Time saved in travelling, Convenience to outstation students")</f>
        <v>Time saved in travelling, Convenience to outstation students</v>
      </c>
      <c r="L16" s="1" t="str">
        <f ca="1">IFERROR(__xludf.DUMMYFUNCTION("""COMPUTED_VALUE"""),"Lack of physical interaction and personal touch ‘, Students are sometimes less involved/engaged (leave the class in between), Lack of personality development activities. Fear of missing out. ")</f>
        <v xml:space="preserve">Lack of physical interaction and personal touch ‘, Students are sometimes less involved/engaged (leave the class in between), Lack of personality development activities. Fear of missing out. </v>
      </c>
      <c r="M16" s="1">
        <f ca="1">IFERROR(__xludf.DUMMYFUNCTION("""COMPUTED_VALUE"""),6)</f>
        <v>6</v>
      </c>
      <c r="N16" s="1" t="str">
        <f ca="1">IFERROR(__xludf.DUMMYFUNCTION("""COMPUTED_VALUE"""),"Blended Learning (both)")</f>
        <v>Blended Learning (both)</v>
      </c>
      <c r="O16" s="1" t="str">
        <f ca="1">IFERROR(__xludf.DUMMYFUNCTION("""COMPUTED_VALUE"""),"Compulsion due to pandemic")</f>
        <v>Compulsion due to pandemic</v>
      </c>
      <c r="P16" s="1" t="str">
        <f ca="1">IFERROR(__xludf.DUMMYFUNCTION("""COMPUTED_VALUE"""),"Yes")</f>
        <v>Yes</v>
      </c>
      <c r="Q16" s="1" t="str">
        <f ca="1">IFERROR(__xludf.DUMMYFUNCTION("""COMPUTED_VALUE"""),"Yes")</f>
        <v>Yes</v>
      </c>
      <c r="R16" s="1" t="str">
        <f ca="1">IFERROR(__xludf.DUMMYFUNCTION("""COMPUTED_VALUE"""),"Yes")</f>
        <v>Yes</v>
      </c>
      <c r="S16" s="1" t="str">
        <f ca="1">IFERROR(__xludf.DUMMYFUNCTION("""COMPUTED_VALUE"""),"Yes")</f>
        <v>Yes</v>
      </c>
      <c r="T16" s="1" t="str">
        <f ca="1">IFERROR(__xludf.DUMMYFUNCTION("""COMPUTED_VALUE"""),"Yes")</f>
        <v>Yes</v>
      </c>
      <c r="U16" s="1" t="str">
        <f ca="1">IFERROR(__xludf.DUMMYFUNCTION("""COMPUTED_VALUE"""),"Online")</f>
        <v>Online</v>
      </c>
      <c r="V16" s="1" t="str">
        <f ca="1">IFERROR(__xludf.DUMMYFUNCTION("""COMPUTED_VALUE"""),"No")</f>
        <v>No</v>
      </c>
      <c r="W16" s="1" t="str">
        <f ca="1">IFERROR(__xludf.DUMMYFUNCTION("""COMPUTED_VALUE"""),"Yes")</f>
        <v>Yes</v>
      </c>
      <c r="X16" s="1" t="str">
        <f ca="1">IFERROR(__xludf.DUMMYFUNCTION("""COMPUTED_VALUE"""),"No")</f>
        <v>No</v>
      </c>
      <c r="Y16" s="1" t="str">
        <f ca="1">IFERROR(__xludf.DUMMYFUNCTION("""COMPUTED_VALUE"""),"Yes")</f>
        <v>Yes</v>
      </c>
      <c r="Z16" s="1" t="str">
        <f ca="1">IFERROR(__xludf.DUMMYFUNCTION("""COMPUTED_VALUE"""),"yes")</f>
        <v>yes</v>
      </c>
      <c r="AA16" s="1" t="str">
        <f ca="1">IFERROR(__xludf.DUMMYFUNCTION("""COMPUTED_VALUE"""),"yes")</f>
        <v>yes</v>
      </c>
      <c r="AB16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6" s="1" t="str">
        <f ca="1">IFERROR(__xludf.DUMMYFUNCTION("""COMPUTED_VALUE"""),"I make sure to allot myself some time. I enjoy my company very much - writing diary, watching movies, meditation, clarify thoughts by looking inwards--all these helps")</f>
        <v>I make sure to allot myself some time. I enjoy my company very much - writing diary, watching movies, meditation, clarify thoughts by looking inwards--all these helps</v>
      </c>
      <c r="AD1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6" s="1" t="str">
        <f ca="1">IFERROR(__xludf.DUMMYFUNCTION("""COMPUTED_VALUE"""),"None")</f>
        <v>None</v>
      </c>
      <c r="AF16" s="1" t="str">
        <f ca="1">IFERROR(__xludf.DUMMYFUNCTION("""COMPUTED_VALUE"""),"Second Dose")</f>
        <v>Second Dose</v>
      </c>
      <c r="AG16" s="1" t="str">
        <f ca="1">IFERROR(__xludf.DUMMYFUNCTION("""COMPUTED_VALUE"""),"Yes")</f>
        <v>Yes</v>
      </c>
    </row>
    <row r="17" spans="1:33" ht="15.75" customHeight="1" x14ac:dyDescent="0.25">
      <c r="A17" s="2">
        <f ca="1">IFERROR(__xludf.DUMMYFUNCTION("""COMPUTED_VALUE"""),44517.7681885763)</f>
        <v>44517.768188576301</v>
      </c>
      <c r="B17" s="1" t="str">
        <f ca="1">IFERROR(__xludf.DUMMYFUNCTION("""COMPUTED_VALUE"""),"nikitafarswan94@gmail.com")</f>
        <v>nikitafarswan94@gmail.com</v>
      </c>
      <c r="C17" s="1" t="str">
        <f ca="1">IFERROR(__xludf.DUMMYFUNCTION("""COMPUTED_VALUE"""),"Nikita")</f>
        <v>Nikita</v>
      </c>
      <c r="D17" s="1" t="str">
        <f ca="1">IFERROR(__xludf.DUMMYFUNCTION("""COMPUTED_VALUE"""),"B.A (P)")</f>
        <v>B.A (P)</v>
      </c>
      <c r="E17" s="1" t="str">
        <f ca="1">IFERROR(__xludf.DUMMYFUNCTION("""COMPUTED_VALUE"""),"0173")</f>
        <v>0173</v>
      </c>
      <c r="F17" s="3">
        <f ca="1">IFERROR(__xludf.DUMMYFUNCTION("""COMPUTED_VALUE"""),8766265245)</f>
        <v>8766265245</v>
      </c>
      <c r="G17" s="1" t="str">
        <f ca="1">IFERROR(__xludf.DUMMYFUNCTION("""COMPUTED_VALUE"""),"Faridabad")</f>
        <v>Faridabad</v>
      </c>
      <c r="H17" s="1" t="str">
        <f ca="1">IFERROR(__xludf.DUMMYFUNCTION("""COMPUTED_VALUE"""),"Yes")</f>
        <v>Yes</v>
      </c>
      <c r="I17" s="1" t="str">
        <f ca="1">IFERROR(__xludf.DUMMYFUNCTION("""COMPUTED_VALUE"""),"Kulbir kaur")</f>
        <v>Kulbir kaur</v>
      </c>
      <c r="J17" s="1" t="str">
        <f ca="1">IFERROR(__xludf.DUMMYFUNCTION("""COMPUTED_VALUE"""),"5-6 hours")</f>
        <v>5-6 hours</v>
      </c>
      <c r="K17" s="1" t="str">
        <f ca="1">IFERROR(__xludf.DUMMYFUNCTION("""COMPUTED_VALUE"""),"Time saved in travelling")</f>
        <v>Time saved in travelling</v>
      </c>
      <c r="L17" s="1" t="str">
        <f ca="1">IFERROR(__xludf.DUMMYFUNCTION("""COMPUTED_VALUE"""),"Lack of physical interaction and personal touch ‘")</f>
        <v>Lack of physical interaction and personal touch ‘</v>
      </c>
      <c r="M17" s="1">
        <f ca="1">IFERROR(__xludf.DUMMYFUNCTION("""COMPUTED_VALUE"""),5)</f>
        <v>5</v>
      </c>
      <c r="N17" s="1" t="str">
        <f ca="1">IFERROR(__xludf.DUMMYFUNCTION("""COMPUTED_VALUE"""),"Offline")</f>
        <v>Offline</v>
      </c>
      <c r="O17" s="1" t="str">
        <f ca="1">IFERROR(__xludf.DUMMYFUNCTION("""COMPUTED_VALUE"""),"Compulsion due to pandemic")</f>
        <v>Compulsion due to pandemic</v>
      </c>
      <c r="P17" s="1" t="str">
        <f ca="1">IFERROR(__xludf.DUMMYFUNCTION("""COMPUTED_VALUE"""),"Yes")</f>
        <v>Yes</v>
      </c>
      <c r="Q17" s="1" t="str">
        <f ca="1">IFERROR(__xludf.DUMMYFUNCTION("""COMPUTED_VALUE"""),"Yes")</f>
        <v>Yes</v>
      </c>
      <c r="R17" s="1" t="str">
        <f ca="1">IFERROR(__xludf.DUMMYFUNCTION("""COMPUTED_VALUE"""),"Yes")</f>
        <v>Yes</v>
      </c>
      <c r="S17" s="1" t="str">
        <f ca="1">IFERROR(__xludf.DUMMYFUNCTION("""COMPUTED_VALUE"""),"No")</f>
        <v>No</v>
      </c>
      <c r="T17" s="1" t="str">
        <f ca="1">IFERROR(__xludf.DUMMYFUNCTION("""COMPUTED_VALUE"""),"Yes")</f>
        <v>Yes</v>
      </c>
      <c r="U17" s="1" t="str">
        <f ca="1">IFERROR(__xludf.DUMMYFUNCTION("""COMPUTED_VALUE"""),"Online")</f>
        <v>Online</v>
      </c>
      <c r="V17" s="1" t="str">
        <f ca="1">IFERROR(__xludf.DUMMYFUNCTION("""COMPUTED_VALUE"""),"Yes")</f>
        <v>Yes</v>
      </c>
      <c r="W17" s="1" t="str">
        <f ca="1">IFERROR(__xludf.DUMMYFUNCTION("""COMPUTED_VALUE"""),"Yes")</f>
        <v>Yes</v>
      </c>
      <c r="X17" s="1" t="str">
        <f ca="1">IFERROR(__xludf.DUMMYFUNCTION("""COMPUTED_VALUE"""),"Yes")</f>
        <v>Yes</v>
      </c>
      <c r="Y17" s="1" t="str">
        <f ca="1">IFERROR(__xludf.DUMMYFUNCTION("""COMPUTED_VALUE"""),"No")</f>
        <v>No</v>
      </c>
      <c r="Z17" s="1" t="str">
        <f ca="1">IFERROR(__xludf.DUMMYFUNCTION("""COMPUTED_VALUE"""),"Not yet")</f>
        <v>Not yet</v>
      </c>
      <c r="AA17" s="1" t="str">
        <f ca="1">IFERROR(__xludf.DUMMYFUNCTION("""COMPUTED_VALUE"""),"Yes ")</f>
        <v xml:space="preserve">Yes </v>
      </c>
      <c r="AB1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7" s="1" t="str">
        <f ca="1">IFERROR(__xludf.DUMMYFUNCTION("""COMPUTED_VALUE"""),"Having family time, watching show ")</f>
        <v xml:space="preserve">Having family time, watching show </v>
      </c>
      <c r="AD17" s="1" t="str">
        <f ca="1">IFERROR(__xludf.DUMMYFUNCTION("""COMPUTED_VALUE"""),"None")</f>
        <v>None</v>
      </c>
      <c r="AE17" s="1" t="str">
        <f ca="1">IFERROR(__xludf.DUMMYFUNCTION("""COMPUTED_VALUE"""),"None")</f>
        <v>None</v>
      </c>
      <c r="AF17" s="1" t="str">
        <f ca="1">IFERROR(__xludf.DUMMYFUNCTION("""COMPUTED_VALUE"""),"Second Dose")</f>
        <v>Second Dose</v>
      </c>
      <c r="AG17" s="1" t="str">
        <f ca="1">IFERROR(__xludf.DUMMYFUNCTION("""COMPUTED_VALUE"""),"No")</f>
        <v>No</v>
      </c>
    </row>
    <row r="18" spans="1:33" ht="15.75" customHeight="1" x14ac:dyDescent="0.25">
      <c r="A18" s="2">
        <f ca="1">IFERROR(__xludf.DUMMYFUNCTION("""COMPUTED_VALUE"""),44517.8209196874)</f>
        <v>44517.820919687401</v>
      </c>
      <c r="B18" s="1" t="str">
        <f ca="1">IFERROR(__xludf.DUMMYFUNCTION("""COMPUTED_VALUE"""),"aishwaryajaiswal3008@gmail.com")</f>
        <v>aishwaryajaiswal3008@gmail.com</v>
      </c>
      <c r="C18" s="1" t="str">
        <f ca="1">IFERROR(__xludf.DUMMYFUNCTION("""COMPUTED_VALUE"""),"Aishwarya Jaiswal ")</f>
        <v xml:space="preserve">Aishwarya Jaiswal </v>
      </c>
      <c r="D18" s="1" t="str">
        <f ca="1">IFERROR(__xludf.DUMMYFUNCTION("""COMPUTED_VALUE"""),"B.A (P)")</f>
        <v>B.A (P)</v>
      </c>
      <c r="E18" s="1" t="str">
        <f ca="1">IFERROR(__xludf.DUMMYFUNCTION("""COMPUTED_VALUE"""),"20/0200")</f>
        <v>20/0200</v>
      </c>
      <c r="F18" s="3">
        <f ca="1">IFERROR(__xludf.DUMMYFUNCTION("""COMPUTED_VALUE"""),8929282164)</f>
        <v>8929282164</v>
      </c>
      <c r="G18" s="1" t="str">
        <f ca="1">IFERROR(__xludf.DUMMYFUNCTION("""COMPUTED_VALUE"""),"Delhi")</f>
        <v>Delhi</v>
      </c>
      <c r="H18" s="1" t="str">
        <f ca="1">IFERROR(__xludf.DUMMYFUNCTION("""COMPUTED_VALUE"""),"Yes")</f>
        <v>Yes</v>
      </c>
      <c r="I18" s="1" t="str">
        <f ca="1">IFERROR(__xludf.DUMMYFUNCTION("""COMPUTED_VALUE"""),"Kulbir mam")</f>
        <v>Kulbir mam</v>
      </c>
      <c r="J18" s="1" t="str">
        <f ca="1">IFERROR(__xludf.DUMMYFUNCTION("""COMPUTED_VALUE"""),"More than 6 hours")</f>
        <v>More than 6 hours</v>
      </c>
      <c r="K18" s="1" t="str">
        <f ca="1">IFERROR(__xludf.DUMMYFUNCTION("""COMPUTED_VALUE"""),"Time saved in travelling")</f>
        <v>Time saved in travelling</v>
      </c>
      <c r="L18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18" s="1">
        <f ca="1">IFERROR(__xludf.DUMMYFUNCTION("""COMPUTED_VALUE"""),3)</f>
        <v>3</v>
      </c>
      <c r="N18" s="1" t="str">
        <f ca="1">IFERROR(__xludf.DUMMYFUNCTION("""COMPUTED_VALUE"""),"Offline")</f>
        <v>Offline</v>
      </c>
      <c r="O18" s="1" t="str">
        <f ca="1">IFERROR(__xludf.DUMMYFUNCTION("""COMPUTED_VALUE"""),"Not Satisfactory")</f>
        <v>Not Satisfactory</v>
      </c>
      <c r="P18" s="1" t="str">
        <f ca="1">IFERROR(__xludf.DUMMYFUNCTION("""COMPUTED_VALUE"""),"Yes")</f>
        <v>Yes</v>
      </c>
      <c r="Q18" s="1" t="str">
        <f ca="1">IFERROR(__xludf.DUMMYFUNCTION("""COMPUTED_VALUE"""),"Yes")</f>
        <v>Yes</v>
      </c>
      <c r="R18" s="1" t="str">
        <f ca="1">IFERROR(__xludf.DUMMYFUNCTION("""COMPUTED_VALUE"""),"Yes")</f>
        <v>Yes</v>
      </c>
      <c r="S18" s="1" t="str">
        <f ca="1">IFERROR(__xludf.DUMMYFUNCTION("""COMPUTED_VALUE"""),"Yes")</f>
        <v>Yes</v>
      </c>
      <c r="T18" s="1" t="str">
        <f ca="1">IFERROR(__xludf.DUMMYFUNCTION("""COMPUTED_VALUE"""),"Yes")</f>
        <v>Yes</v>
      </c>
      <c r="U18" s="1" t="str">
        <f ca="1">IFERROR(__xludf.DUMMYFUNCTION("""COMPUTED_VALUE"""),"Online")</f>
        <v>Online</v>
      </c>
      <c r="V18" s="1" t="str">
        <f ca="1">IFERROR(__xludf.DUMMYFUNCTION("""COMPUTED_VALUE"""),"No")</f>
        <v>No</v>
      </c>
      <c r="W18" s="1" t="str">
        <f ca="1">IFERROR(__xludf.DUMMYFUNCTION("""COMPUTED_VALUE"""),"Yes")</f>
        <v>Yes</v>
      </c>
      <c r="X18" s="1" t="str">
        <f ca="1">IFERROR(__xludf.DUMMYFUNCTION("""COMPUTED_VALUE"""),"Yes")</f>
        <v>Yes</v>
      </c>
      <c r="Y18" s="1" t="str">
        <f ca="1">IFERROR(__xludf.DUMMYFUNCTION("""COMPUTED_VALUE"""),"Yes")</f>
        <v>Yes</v>
      </c>
      <c r="Z18" s="1" t="str">
        <f ca="1">IFERROR(__xludf.DUMMYFUNCTION("""COMPUTED_VALUE"""),"Yes personality development need to learn how to interact and handle with different kinds of people  ")</f>
        <v xml:space="preserve">Yes personality development need to learn how to interact and handle with different kinds of people  </v>
      </c>
      <c r="AA18" s="1" t="str">
        <f ca="1">IFERROR(__xludf.DUMMYFUNCTION("""COMPUTED_VALUE"""),"Yes")</f>
        <v>Yes</v>
      </c>
      <c r="AB18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8" s="1" t="str">
        <f ca="1">IFERROR(__xludf.DUMMYFUNCTION("""COMPUTED_VALUE"""),"Doing thing which can relax me like dancing and all")</f>
        <v>Doing thing which can relax me like dancing and all</v>
      </c>
      <c r="AD18" s="1" t="str">
        <f ca="1">IFERROR(__xludf.DUMMYFUNCTION("""COMPUTED_VALUE"""),"None")</f>
        <v>None</v>
      </c>
      <c r="AE18" s="1" t="str">
        <f ca="1">IFERROR(__xludf.DUMMYFUNCTION("""COMPUTED_VALUE"""),"None")</f>
        <v>None</v>
      </c>
      <c r="AF18" s="1" t="str">
        <f ca="1">IFERROR(__xludf.DUMMYFUNCTION("""COMPUTED_VALUE"""),"Second Dose")</f>
        <v>Second Dose</v>
      </c>
      <c r="AG18" s="1" t="str">
        <f ca="1">IFERROR(__xludf.DUMMYFUNCTION("""COMPUTED_VALUE"""),"Yes")</f>
        <v>Yes</v>
      </c>
    </row>
    <row r="19" spans="1:33" ht="15.75" customHeight="1" x14ac:dyDescent="0.25">
      <c r="A19" s="2">
        <f ca="1">IFERROR(__xludf.DUMMYFUNCTION("""COMPUTED_VALUE"""),44518.4565849884)</f>
        <v>44518.456584988402</v>
      </c>
      <c r="B19" s="1" t="str">
        <f ca="1">IFERROR(__xludf.DUMMYFUNCTION("""COMPUTED_VALUE"""),"humerasabar121@gmail.com")</f>
        <v>humerasabar121@gmail.com</v>
      </c>
      <c r="C19" s="1" t="str">
        <f ca="1">IFERROR(__xludf.DUMMYFUNCTION("""COMPUTED_VALUE"""),"Humera")</f>
        <v>Humera</v>
      </c>
      <c r="D19" s="1" t="str">
        <f ca="1">IFERROR(__xludf.DUMMYFUNCTION("""COMPUTED_VALUE"""),"B.A (P)")</f>
        <v>B.A (P)</v>
      </c>
      <c r="E19" s="1" t="str">
        <f ca="1">IFERROR(__xludf.DUMMYFUNCTION("""COMPUTED_VALUE"""),"20/0550")</f>
        <v>20/0550</v>
      </c>
      <c r="F19" s="3">
        <f ca="1">IFERROR(__xludf.DUMMYFUNCTION("""COMPUTED_VALUE"""),6005383954)</f>
        <v>6005383954</v>
      </c>
      <c r="G19" s="1" t="str">
        <f ca="1">IFERROR(__xludf.DUMMYFUNCTION("""COMPUTED_VALUE"""),"Jandk")</f>
        <v>Jandk</v>
      </c>
      <c r="H19" s="1" t="str">
        <f ca="1">IFERROR(__xludf.DUMMYFUNCTION("""COMPUTED_VALUE"""),"Yes")</f>
        <v>Yes</v>
      </c>
      <c r="I19" s="1" t="str">
        <f ca="1">IFERROR(__xludf.DUMMYFUNCTION("""COMPUTED_VALUE"""),"Kulbir kaur")</f>
        <v>Kulbir kaur</v>
      </c>
      <c r="J19" s="1" t="str">
        <f ca="1">IFERROR(__xludf.DUMMYFUNCTION("""COMPUTED_VALUE"""),"4-5 hours")</f>
        <v>4-5 hours</v>
      </c>
      <c r="K19" s="1" t="str">
        <f ca="1"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L19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M19" s="1">
        <f ca="1">IFERROR(__xludf.DUMMYFUNCTION("""COMPUTED_VALUE"""),5)</f>
        <v>5</v>
      </c>
      <c r="N19" s="1" t="str">
        <f ca="1">IFERROR(__xludf.DUMMYFUNCTION("""COMPUTED_VALUE"""),"Blended Learning (both)")</f>
        <v>Blended Learning (both)</v>
      </c>
      <c r="O19" s="1" t="str">
        <f ca="1">IFERROR(__xludf.DUMMYFUNCTION("""COMPUTED_VALUE"""),"Compulsion due to pandemic")</f>
        <v>Compulsion due to pandemic</v>
      </c>
      <c r="P19" s="1" t="str">
        <f ca="1">IFERROR(__xludf.DUMMYFUNCTION("""COMPUTED_VALUE"""),"Yes")</f>
        <v>Yes</v>
      </c>
      <c r="Q19" s="1" t="str">
        <f ca="1">IFERROR(__xludf.DUMMYFUNCTION("""COMPUTED_VALUE"""),"Yes")</f>
        <v>Yes</v>
      </c>
      <c r="R19" s="1" t="str">
        <f ca="1">IFERROR(__xludf.DUMMYFUNCTION("""COMPUTED_VALUE"""),"Yes")</f>
        <v>Yes</v>
      </c>
      <c r="S19" s="1" t="str">
        <f ca="1">IFERROR(__xludf.DUMMYFUNCTION("""COMPUTED_VALUE"""),"Yes")</f>
        <v>Yes</v>
      </c>
      <c r="T19" s="1" t="str">
        <f ca="1">IFERROR(__xludf.DUMMYFUNCTION("""COMPUTED_VALUE"""),"Yes")</f>
        <v>Yes</v>
      </c>
      <c r="U19" s="1" t="str">
        <f ca="1">IFERROR(__xludf.DUMMYFUNCTION("""COMPUTED_VALUE"""),"Offline")</f>
        <v>Offline</v>
      </c>
      <c r="V19" s="1" t="str">
        <f ca="1">IFERROR(__xludf.DUMMYFUNCTION("""COMPUTED_VALUE"""),"Yes")</f>
        <v>Yes</v>
      </c>
      <c r="W19" s="1" t="str">
        <f ca="1">IFERROR(__xludf.DUMMYFUNCTION("""COMPUTED_VALUE"""),"Yes")</f>
        <v>Yes</v>
      </c>
      <c r="X19" s="1" t="str">
        <f ca="1">IFERROR(__xludf.DUMMYFUNCTION("""COMPUTED_VALUE"""),"Yes")</f>
        <v>Yes</v>
      </c>
      <c r="Y19" s="1" t="str">
        <f ca="1">IFERROR(__xludf.DUMMYFUNCTION("""COMPUTED_VALUE"""),"Yes")</f>
        <v>Yes</v>
      </c>
      <c r="Z19" s="1" t="str">
        <f ca="1">IFERROR(__xludf.DUMMYFUNCTION("""COMPUTED_VALUE"""),"Not sure")</f>
        <v>Not sure</v>
      </c>
      <c r="AA19" s="1" t="str">
        <f ca="1">IFERROR(__xludf.DUMMYFUNCTION("""COMPUTED_VALUE"""),"No")</f>
        <v>No</v>
      </c>
      <c r="AB19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9" s="1" t="str">
        <f ca="1">IFERROR(__xludf.DUMMYFUNCTION("""COMPUTED_VALUE"""),"Taking with family and friends about everything")</f>
        <v>Taking with family and friends about everything</v>
      </c>
      <c r="AD19" s="1" t="str">
        <f ca="1">IFERROR(__xludf.DUMMYFUNCTION("""COMPUTED_VALUE"""),"None")</f>
        <v>None</v>
      </c>
      <c r="AE19" s="1" t="str">
        <f ca="1">IFERROR(__xludf.DUMMYFUNCTION("""COMPUTED_VALUE"""),"None")</f>
        <v>None</v>
      </c>
      <c r="AF19" s="1" t="str">
        <f ca="1">IFERROR(__xludf.DUMMYFUNCTION("""COMPUTED_VALUE"""),"First Dose")</f>
        <v>First Dose</v>
      </c>
      <c r="AG19" s="1" t="str">
        <f ca="1">IFERROR(__xludf.DUMMYFUNCTION("""COMPUTED_VALUE"""),"Yes")</f>
        <v>Yes</v>
      </c>
    </row>
    <row r="20" spans="1:33" ht="15.75" customHeight="1" x14ac:dyDescent="0.25">
      <c r="A20" s="2">
        <f ca="1">IFERROR(__xludf.DUMMYFUNCTION("""COMPUTED_VALUE"""),44518.5577833217)</f>
        <v>44518.557783321703</v>
      </c>
      <c r="B20" s="1" t="str">
        <f ca="1">IFERROR(__xludf.DUMMYFUNCTION("""COMPUTED_VALUE"""),"rudygupta7904@gmail.com")</f>
        <v>rudygupta7904@gmail.com</v>
      </c>
      <c r="C20" s="1" t="str">
        <f ca="1">IFERROR(__xludf.DUMMYFUNCTION("""COMPUTED_VALUE"""),"Rudy Gupta")</f>
        <v>Rudy Gupta</v>
      </c>
      <c r="D20" s="1" t="str">
        <f ca="1">IFERROR(__xludf.DUMMYFUNCTION("""COMPUTED_VALUE"""),"B.A (P)")</f>
        <v>B.A (P)</v>
      </c>
      <c r="E20" s="1" t="str">
        <f ca="1">IFERROR(__xludf.DUMMYFUNCTION("""COMPUTED_VALUE"""),"20075501666")</f>
        <v>20075501666</v>
      </c>
      <c r="F20" s="3">
        <f ca="1">IFERROR(__xludf.DUMMYFUNCTION("""COMPUTED_VALUE"""),9310747904)</f>
        <v>9310747904</v>
      </c>
      <c r="G20" s="1" t="str">
        <f ca="1">IFERROR(__xludf.DUMMYFUNCTION("""COMPUTED_VALUE"""),"Uttar Pradesh")</f>
        <v>Uttar Pradesh</v>
      </c>
      <c r="H20" s="1" t="str">
        <f ca="1">IFERROR(__xludf.DUMMYFUNCTION("""COMPUTED_VALUE"""),"Yes")</f>
        <v>Yes</v>
      </c>
      <c r="I20" s="1" t="str">
        <f ca="1">IFERROR(__xludf.DUMMYFUNCTION("""COMPUTED_VALUE"""),"Kulbir kaur")</f>
        <v>Kulbir kaur</v>
      </c>
      <c r="J20" s="1" t="str">
        <f ca="1">IFERROR(__xludf.DUMMYFUNCTION("""COMPUTED_VALUE"""),"3-4 hours")</f>
        <v>3-4 hours</v>
      </c>
      <c r="K20" s="1" t="str">
        <f ca="1">IFERROR(__xludf.DUMMYFUNCTION("""COMPUTED_VALUE"""),"Time saved in travelling")</f>
        <v>Time saved in travelling</v>
      </c>
      <c r="L20" s="1" t="str">
        <f ca="1">IFERROR(__xludf.DUMMYFUNCTION("""COMPUTED_VALUE"""),"Lack of physical interaction and personal touch ‘")</f>
        <v>Lack of physical interaction and personal touch ‘</v>
      </c>
      <c r="M20" s="1">
        <f ca="1">IFERROR(__xludf.DUMMYFUNCTION("""COMPUTED_VALUE"""),8)</f>
        <v>8</v>
      </c>
      <c r="N20" s="1" t="str">
        <f ca="1">IFERROR(__xludf.DUMMYFUNCTION("""COMPUTED_VALUE"""),"Blended Learning (both)")</f>
        <v>Blended Learning (both)</v>
      </c>
      <c r="O20" s="1" t="str">
        <f ca="1">IFERROR(__xludf.DUMMYFUNCTION("""COMPUTED_VALUE"""),"Compulsion due to pandemic")</f>
        <v>Compulsion due to pandemic</v>
      </c>
      <c r="P20" s="1" t="str">
        <f ca="1">IFERROR(__xludf.DUMMYFUNCTION("""COMPUTED_VALUE"""),"Yes")</f>
        <v>Yes</v>
      </c>
      <c r="Q20" s="1" t="str">
        <f ca="1">IFERROR(__xludf.DUMMYFUNCTION("""COMPUTED_VALUE"""),"Yes")</f>
        <v>Yes</v>
      </c>
      <c r="R20" s="1" t="str">
        <f ca="1">IFERROR(__xludf.DUMMYFUNCTION("""COMPUTED_VALUE"""),"Yes")</f>
        <v>Yes</v>
      </c>
      <c r="S20" s="1" t="str">
        <f ca="1">IFERROR(__xludf.DUMMYFUNCTION("""COMPUTED_VALUE"""),"Yes")</f>
        <v>Yes</v>
      </c>
      <c r="T20" s="1" t="str">
        <f ca="1">IFERROR(__xludf.DUMMYFUNCTION("""COMPUTED_VALUE"""),"Yes")</f>
        <v>Yes</v>
      </c>
      <c r="U20" s="1" t="str">
        <f ca="1">IFERROR(__xludf.DUMMYFUNCTION("""COMPUTED_VALUE"""),"Offline")</f>
        <v>Offline</v>
      </c>
      <c r="V20" s="1" t="str">
        <f ca="1">IFERROR(__xludf.DUMMYFUNCTION("""COMPUTED_VALUE"""),"No")</f>
        <v>No</v>
      </c>
      <c r="W20" s="1" t="str">
        <f ca="1">IFERROR(__xludf.DUMMYFUNCTION("""COMPUTED_VALUE"""),"Yes")</f>
        <v>Yes</v>
      </c>
      <c r="X20" s="1" t="str">
        <f ca="1">IFERROR(__xludf.DUMMYFUNCTION("""COMPUTED_VALUE"""),"Yes")</f>
        <v>Yes</v>
      </c>
      <c r="Y20" s="1" t="str">
        <f ca="1">IFERROR(__xludf.DUMMYFUNCTION("""COMPUTED_VALUE"""),"No")</f>
        <v>No</v>
      </c>
      <c r="Z20" s="1" t="str">
        <f ca="1">IFERROR(__xludf.DUMMYFUNCTION("""COMPUTED_VALUE"""),"Yes")</f>
        <v>Yes</v>
      </c>
      <c r="AA20" s="1" t="str">
        <f ca="1">IFERROR(__xludf.DUMMYFUNCTION("""COMPUTED_VALUE"""),"Yes")</f>
        <v>Yes</v>
      </c>
      <c r="AB20" s="1" t="str">
        <f ca="1">IFERROR(__xludf.DUMMYFUNCTION("""COMPUTED_VALUE"""),"None")</f>
        <v>None</v>
      </c>
      <c r="AC20" s="1" t="str">
        <f ca="1">IFERROR(__xludf.DUMMYFUNCTION("""COMPUTED_VALUE"""),"Yoga")</f>
        <v>Yoga</v>
      </c>
      <c r="AD20" s="1" t="str">
        <f ca="1">IFERROR(__xludf.DUMMYFUNCTION("""COMPUTED_VALUE"""),"None")</f>
        <v>None</v>
      </c>
      <c r="AE20" s="1" t="str">
        <f ca="1">IFERROR(__xludf.DUMMYFUNCTION("""COMPUTED_VALUE"""),"Mild: Symptoms effectively managed at home")</f>
        <v>Mild: Symptoms effectively managed at home</v>
      </c>
      <c r="AF20" s="1" t="str">
        <f ca="1">IFERROR(__xludf.DUMMYFUNCTION("""COMPUTED_VALUE"""),"Second Dose")</f>
        <v>Second Dose</v>
      </c>
      <c r="AG20" s="1" t="str">
        <f ca="1">IFERROR(__xludf.DUMMYFUNCTION("""COMPUTED_VALUE"""),"Yes")</f>
        <v>Yes</v>
      </c>
    </row>
    <row r="21" spans="1:33" ht="15.75" customHeight="1" x14ac:dyDescent="0.25">
      <c r="A21" s="2">
        <f ca="1">IFERROR(__xludf.DUMMYFUNCTION("""COMPUTED_VALUE"""),44518.7962507291)</f>
        <v>44518.796250729101</v>
      </c>
      <c r="B21" s="1" t="str">
        <f ca="1">IFERROR(__xludf.DUMMYFUNCTION("""COMPUTED_VALUE"""),"tanyasingh28032003@gmail.com")</f>
        <v>tanyasingh28032003@gmail.com</v>
      </c>
      <c r="C21" s="1" t="str">
        <f ca="1">IFERROR(__xludf.DUMMYFUNCTION("""COMPUTED_VALUE"""),"Tanya singh")</f>
        <v>Tanya singh</v>
      </c>
      <c r="D21" s="1" t="str">
        <f ca="1">IFERROR(__xludf.DUMMYFUNCTION("""COMPUTED_VALUE"""),"B.A (P)")</f>
        <v>B.A (P)</v>
      </c>
      <c r="E21" s="1" t="str">
        <f ca="1">IFERROR(__xludf.DUMMYFUNCTION("""COMPUTED_VALUE"""),"20/0600")</f>
        <v>20/0600</v>
      </c>
      <c r="F21" s="3">
        <f ca="1">IFERROR(__xludf.DUMMYFUNCTION("""COMPUTED_VALUE"""),9817714956)</f>
        <v>9817714956</v>
      </c>
      <c r="G21" s="1" t="str">
        <f ca="1">IFERROR(__xludf.DUMMYFUNCTION("""COMPUTED_VALUE"""),"Haryana")</f>
        <v>Haryana</v>
      </c>
      <c r="H21" s="1" t="str">
        <f ca="1">IFERROR(__xludf.DUMMYFUNCTION("""COMPUTED_VALUE"""),"No")</f>
        <v>No</v>
      </c>
      <c r="I21" s="1" t="str">
        <f ca="1">IFERROR(__xludf.DUMMYFUNCTION("""COMPUTED_VALUE"""),"Kulbir kaur")</f>
        <v>Kulbir kaur</v>
      </c>
      <c r="J21" s="1" t="str">
        <f ca="1">IFERROR(__xludf.DUMMYFUNCTION("""COMPUTED_VALUE"""),"4-5 hours")</f>
        <v>4-5 hours</v>
      </c>
      <c r="K21" s="1" t="str">
        <f ca="1">IFERROR(__xludf.DUMMYFUNCTION("""COMPUTED_VALUE"""),"Easy access to online study material")</f>
        <v>Easy access to online study material</v>
      </c>
      <c r="L21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M21" s="1">
        <f ca="1">IFERROR(__xludf.DUMMYFUNCTION("""COMPUTED_VALUE"""),9)</f>
        <v>9</v>
      </c>
      <c r="N21" s="1" t="str">
        <f ca="1">IFERROR(__xludf.DUMMYFUNCTION("""COMPUTED_VALUE"""),"Online")</f>
        <v>Online</v>
      </c>
      <c r="O21" s="1" t="str">
        <f ca="1">IFERROR(__xludf.DUMMYFUNCTION("""COMPUTED_VALUE"""),"Satisfactory")</f>
        <v>Satisfactory</v>
      </c>
      <c r="P21" s="1" t="str">
        <f ca="1">IFERROR(__xludf.DUMMYFUNCTION("""COMPUTED_VALUE"""),"No")</f>
        <v>No</v>
      </c>
      <c r="Q21" s="1" t="str">
        <f ca="1">IFERROR(__xludf.DUMMYFUNCTION("""COMPUTED_VALUE"""),"Yes")</f>
        <v>Yes</v>
      </c>
      <c r="R21" s="1" t="str">
        <f ca="1">IFERROR(__xludf.DUMMYFUNCTION("""COMPUTED_VALUE"""),"Yes")</f>
        <v>Yes</v>
      </c>
      <c r="S21" s="1" t="str">
        <f ca="1">IFERROR(__xludf.DUMMYFUNCTION("""COMPUTED_VALUE"""),"No")</f>
        <v>No</v>
      </c>
      <c r="T21" s="1" t="str">
        <f ca="1">IFERROR(__xludf.DUMMYFUNCTION("""COMPUTED_VALUE"""),"Yes")</f>
        <v>Yes</v>
      </c>
      <c r="U21" s="1" t="str">
        <f ca="1">IFERROR(__xludf.DUMMYFUNCTION("""COMPUTED_VALUE"""),"Offline")</f>
        <v>Offline</v>
      </c>
      <c r="V21" s="1" t="str">
        <f ca="1">IFERROR(__xludf.DUMMYFUNCTION("""COMPUTED_VALUE"""),"Yes")</f>
        <v>Yes</v>
      </c>
      <c r="W21" s="1" t="str">
        <f ca="1">IFERROR(__xludf.DUMMYFUNCTION("""COMPUTED_VALUE"""),"Yes")</f>
        <v>Yes</v>
      </c>
      <c r="X21" s="1" t="str">
        <f ca="1">IFERROR(__xludf.DUMMYFUNCTION("""COMPUTED_VALUE"""),"Yes")</f>
        <v>Yes</v>
      </c>
      <c r="Y21" s="1" t="str">
        <f ca="1">IFERROR(__xludf.DUMMYFUNCTION("""COMPUTED_VALUE"""),"No")</f>
        <v>No</v>
      </c>
      <c r="Z21" s="1" t="str">
        <f ca="1">IFERROR(__xludf.DUMMYFUNCTION("""COMPUTED_VALUE"""),"No")</f>
        <v>No</v>
      </c>
      <c r="AA21" s="1" t="str">
        <f ca="1">IFERROR(__xludf.DUMMYFUNCTION("""COMPUTED_VALUE"""),"Yes")</f>
        <v>Yes</v>
      </c>
      <c r="AB21" s="1" t="str">
        <f ca="1">IFERROR(__xludf.DUMMYFUNCTION("""COMPUTED_VALUE"""),"None")</f>
        <v>None</v>
      </c>
      <c r="AC21" s="1" t="str">
        <f ca="1">IFERROR(__xludf.DUMMYFUNCTION("""COMPUTED_VALUE"""),"Talking with parents")</f>
        <v>Talking with parents</v>
      </c>
      <c r="AD21" s="1" t="str">
        <f ca="1">IFERROR(__xludf.DUMMYFUNCTION("""COMPUTED_VALUE"""),"None")</f>
        <v>None</v>
      </c>
      <c r="AE21" s="1" t="str">
        <f ca="1">IFERROR(__xludf.DUMMYFUNCTION("""COMPUTED_VALUE"""),"None")</f>
        <v>None</v>
      </c>
      <c r="AF21" s="1" t="str">
        <f ca="1">IFERROR(__xludf.DUMMYFUNCTION("""COMPUTED_VALUE"""),"Second Dose")</f>
        <v>Second Dose</v>
      </c>
      <c r="AG21" s="1" t="str">
        <f ca="1">IFERROR(__xludf.DUMMYFUNCTION("""COMPUTED_VALUE"""),"Yes")</f>
        <v>Yes</v>
      </c>
    </row>
    <row r="22" spans="1:33" ht="12.5" x14ac:dyDescent="0.25">
      <c r="A22" s="2">
        <f ca="1">IFERROR(__xludf.DUMMYFUNCTION("""COMPUTED_VALUE"""),44518.9448263773)</f>
        <v>44518.944826377301</v>
      </c>
      <c r="B22" s="1" t="str">
        <f ca="1">IFERROR(__xludf.DUMMYFUNCTION("""COMPUTED_VALUE"""),"anjali19july2002@gmail.com")</f>
        <v>anjali19july2002@gmail.com</v>
      </c>
      <c r="C22" s="1" t="str">
        <f ca="1">IFERROR(__xludf.DUMMYFUNCTION("""COMPUTED_VALUE"""),"Anjali")</f>
        <v>Anjali</v>
      </c>
      <c r="D22" s="1" t="str">
        <f ca="1">IFERROR(__xludf.DUMMYFUNCTION("""COMPUTED_VALUE"""),"B.A (P)")</f>
        <v>B.A (P)</v>
      </c>
      <c r="E22" s="1" t="str">
        <f ca="1">IFERROR(__xludf.DUMMYFUNCTION("""COMPUTED_VALUE"""),"20/0525")</f>
        <v>20/0525</v>
      </c>
      <c r="F22" s="3">
        <f ca="1">IFERROR(__xludf.DUMMYFUNCTION("""COMPUTED_VALUE"""),9971181990)</f>
        <v>9971181990</v>
      </c>
      <c r="G22" s="1" t="str">
        <f ca="1">IFERROR(__xludf.DUMMYFUNCTION("""COMPUTED_VALUE"""),"Delhi")</f>
        <v>Delhi</v>
      </c>
      <c r="H22" s="1" t="str">
        <f ca="1">IFERROR(__xludf.DUMMYFUNCTION("""COMPUTED_VALUE"""),"Yes")</f>
        <v>Yes</v>
      </c>
      <c r="I22" s="1" t="str">
        <f ca="1">IFERROR(__xludf.DUMMYFUNCTION("""COMPUTED_VALUE"""),"Kulbir Kaur")</f>
        <v>Kulbir Kaur</v>
      </c>
      <c r="J22" s="1" t="str">
        <f ca="1">IFERROR(__xludf.DUMMYFUNCTION("""COMPUTED_VALUE"""),"4-5 hours")</f>
        <v>4-5 hours</v>
      </c>
      <c r="K22" s="1" t="str">
        <f ca="1">IFERROR(__xludf.DUMMYFUNCTION("""COMPUTED_VALUE"""),"Other")</f>
        <v>Other</v>
      </c>
      <c r="L2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2" s="1">
        <f ca="1">IFERROR(__xludf.DUMMYFUNCTION("""COMPUTED_VALUE"""),5)</f>
        <v>5</v>
      </c>
      <c r="N22" s="1" t="str">
        <f ca="1">IFERROR(__xludf.DUMMYFUNCTION("""COMPUTED_VALUE"""),"Blended Learning (both)")</f>
        <v>Blended Learning (both)</v>
      </c>
      <c r="O22" s="1" t="str">
        <f ca="1">IFERROR(__xludf.DUMMYFUNCTION("""COMPUTED_VALUE"""),"Not Satisfactory")</f>
        <v>Not Satisfactory</v>
      </c>
      <c r="P22" s="1" t="str">
        <f ca="1">IFERROR(__xludf.DUMMYFUNCTION("""COMPUTED_VALUE"""),"Yes")</f>
        <v>Yes</v>
      </c>
      <c r="Q22" s="1" t="str">
        <f ca="1">IFERROR(__xludf.DUMMYFUNCTION("""COMPUTED_VALUE"""),"Yes")</f>
        <v>Yes</v>
      </c>
      <c r="R22" s="1" t="str">
        <f ca="1">IFERROR(__xludf.DUMMYFUNCTION("""COMPUTED_VALUE"""),"Yes")</f>
        <v>Yes</v>
      </c>
      <c r="S22" s="1" t="str">
        <f ca="1">IFERROR(__xludf.DUMMYFUNCTION("""COMPUTED_VALUE"""),"No")</f>
        <v>No</v>
      </c>
      <c r="T22" s="1" t="str">
        <f ca="1">IFERROR(__xludf.DUMMYFUNCTION("""COMPUTED_VALUE"""),"Yes")</f>
        <v>Yes</v>
      </c>
      <c r="U22" s="1" t="str">
        <f ca="1">IFERROR(__xludf.DUMMYFUNCTION("""COMPUTED_VALUE"""),"Online")</f>
        <v>Online</v>
      </c>
      <c r="V22" s="1" t="str">
        <f ca="1">IFERROR(__xludf.DUMMYFUNCTION("""COMPUTED_VALUE"""),"No")</f>
        <v>No</v>
      </c>
      <c r="W22" s="1" t="str">
        <f ca="1">IFERROR(__xludf.DUMMYFUNCTION("""COMPUTED_VALUE"""),"Yes")</f>
        <v>Yes</v>
      </c>
      <c r="X22" s="1" t="str">
        <f ca="1">IFERROR(__xludf.DUMMYFUNCTION("""COMPUTED_VALUE"""),"Yes")</f>
        <v>Yes</v>
      </c>
      <c r="Y22" s="1" t="str">
        <f ca="1">IFERROR(__xludf.DUMMYFUNCTION("""COMPUTED_VALUE"""),"Yes")</f>
        <v>Yes</v>
      </c>
      <c r="Z22" s="1" t="str">
        <f ca="1">IFERROR(__xludf.DUMMYFUNCTION("""COMPUTED_VALUE"""),"Yes, our college provides such opportunities for our holistic development. like time to time our college conducts such programs which are helpful in our holistic development.  ")</f>
        <v xml:space="preserve">Yes, our college provides such opportunities for our holistic development. like time to time our college conducts such programs which are helpful in our holistic development.  </v>
      </c>
      <c r="AA22" s="1" t="str">
        <f ca="1">IFERROR(__xludf.DUMMYFUNCTION("""COMPUTED_VALUE"""),"No")</f>
        <v>No</v>
      </c>
      <c r="AB22" s="1" t="str">
        <f ca="1">IFERROR(__xludf.DUMMYFUNCTION("""COMPUTED_VALUE"""),"None")</f>
        <v>None</v>
      </c>
      <c r="AC22" s="1" t="str">
        <f ca="1">IFERROR(__xludf.DUMMYFUNCTION("""COMPUTED_VALUE"""),"Whenever I feel like I am feeling somewhat stressed, I study the Bible. And pray and all my stress goes away.   ")</f>
        <v xml:space="preserve">Whenever I feel like I am feeling somewhat stressed, I study the Bible. And pray and all my stress goes away.   </v>
      </c>
      <c r="AD2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22" s="1" t="str">
        <f ca="1">IFERROR(__xludf.DUMMYFUNCTION("""COMPUTED_VALUE"""),"None")</f>
        <v>None</v>
      </c>
      <c r="AF22" s="1" t="str">
        <f ca="1">IFERROR(__xludf.DUMMYFUNCTION("""COMPUTED_VALUE"""),"First Dose")</f>
        <v>First Dose</v>
      </c>
      <c r="AG22" s="1" t="str">
        <f ca="1">IFERROR(__xludf.DUMMYFUNCTION("""COMPUTED_VALUE"""),"Yes")</f>
        <v>Yes</v>
      </c>
    </row>
    <row r="23" spans="1:33" ht="12.5" x14ac:dyDescent="0.25">
      <c r="A23" s="2">
        <f ca="1">IFERROR(__xludf.DUMMYFUNCTION("""COMPUTED_VALUE"""),44517.5067108333)</f>
        <v>44517.506710833302</v>
      </c>
      <c r="B23" s="1" t="str">
        <f ca="1">IFERROR(__xludf.DUMMYFUNCTION("""COMPUTED_VALUE"""),"ektaguptamv@gmail.com")</f>
        <v>ektaguptamv@gmail.com</v>
      </c>
      <c r="C23" s="1" t="str">
        <f ca="1">IFERROR(__xludf.DUMMYFUNCTION("""COMPUTED_VALUE"""),"Ekta gupta ")</f>
        <v xml:space="preserve">Ekta gupta </v>
      </c>
      <c r="D23" s="1" t="str">
        <f ca="1">IFERROR(__xludf.DUMMYFUNCTION("""COMPUTED_VALUE"""),"B.A (P)")</f>
        <v>B.A (P)</v>
      </c>
      <c r="E23" s="1" t="str">
        <f ca="1">IFERROR(__xludf.DUMMYFUNCTION("""COMPUTED_VALUE"""),"20/0210")</f>
        <v>20/0210</v>
      </c>
      <c r="F23" s="3">
        <f ca="1">IFERROR(__xludf.DUMMYFUNCTION("""COMPUTED_VALUE"""),9650671488)</f>
        <v>9650671488</v>
      </c>
      <c r="G23" s="1" t="str">
        <f ca="1">IFERROR(__xludf.DUMMYFUNCTION("""COMPUTED_VALUE"""),"Delhi ")</f>
        <v xml:space="preserve">Delhi </v>
      </c>
      <c r="H23" s="1" t="str">
        <f ca="1">IFERROR(__xludf.DUMMYFUNCTION("""COMPUTED_VALUE"""),"Yes")</f>
        <v>Yes</v>
      </c>
      <c r="I23" s="1" t="str">
        <f ca="1">IFERROR(__xludf.DUMMYFUNCTION("""COMPUTED_VALUE"""),"KULBIR KAUR")</f>
        <v>KULBIR KAUR</v>
      </c>
      <c r="J23" s="1" t="str">
        <f ca="1">IFERROR(__xludf.DUMMYFUNCTION("""COMPUTED_VALUE"""),"More than 6 hours")</f>
        <v>More than 6 hours</v>
      </c>
      <c r="K23" s="1" t="str">
        <f ca="1">IFERROR(__xludf.DUMMYFUNCTION("""COMPUTED_VALUE"""),"Time saved in travelling, Easy access to online study material")</f>
        <v>Time saved in travelling, Easy access to online study material</v>
      </c>
      <c r="L23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M23" s="1">
        <f ca="1">IFERROR(__xludf.DUMMYFUNCTION("""COMPUTED_VALUE"""),5)</f>
        <v>5</v>
      </c>
      <c r="N23" s="1" t="str">
        <f ca="1">IFERROR(__xludf.DUMMYFUNCTION("""COMPUTED_VALUE"""),"Blended Learning (both)")</f>
        <v>Blended Learning (both)</v>
      </c>
      <c r="O23" s="1" t="str">
        <f ca="1">IFERROR(__xludf.DUMMYFUNCTION("""COMPUTED_VALUE"""),"Satisfactory")</f>
        <v>Satisfactory</v>
      </c>
      <c r="P23" s="1" t="str">
        <f ca="1">IFERROR(__xludf.DUMMYFUNCTION("""COMPUTED_VALUE"""),"Yes")</f>
        <v>Yes</v>
      </c>
      <c r="Q23" s="1" t="str">
        <f ca="1">IFERROR(__xludf.DUMMYFUNCTION("""COMPUTED_VALUE"""),"Yes")</f>
        <v>Yes</v>
      </c>
      <c r="R23" s="1" t="str">
        <f ca="1">IFERROR(__xludf.DUMMYFUNCTION("""COMPUTED_VALUE"""),"Yes")</f>
        <v>Yes</v>
      </c>
      <c r="S23" s="1" t="str">
        <f ca="1">IFERROR(__xludf.DUMMYFUNCTION("""COMPUTED_VALUE"""),"No")</f>
        <v>No</v>
      </c>
      <c r="T23" s="1" t="str">
        <f ca="1">IFERROR(__xludf.DUMMYFUNCTION("""COMPUTED_VALUE"""),"Yes")</f>
        <v>Yes</v>
      </c>
      <c r="U23" s="1" t="str">
        <f ca="1">IFERROR(__xludf.DUMMYFUNCTION("""COMPUTED_VALUE"""),"Online")</f>
        <v>Online</v>
      </c>
      <c r="V23" s="1" t="str">
        <f ca="1">IFERROR(__xludf.DUMMYFUNCTION("""COMPUTED_VALUE"""),"Yes")</f>
        <v>Yes</v>
      </c>
      <c r="W23" s="1" t="str">
        <f ca="1">IFERROR(__xludf.DUMMYFUNCTION("""COMPUTED_VALUE"""),"Yes")</f>
        <v>Yes</v>
      </c>
      <c r="X23" s="1" t="str">
        <f ca="1">IFERROR(__xludf.DUMMYFUNCTION("""COMPUTED_VALUE"""),"Yes")</f>
        <v>Yes</v>
      </c>
      <c r="Y23" s="1" t="str">
        <f ca="1">IFERROR(__xludf.DUMMYFUNCTION("""COMPUTED_VALUE"""),"Yes")</f>
        <v>Yes</v>
      </c>
      <c r="Z23" s="1"/>
      <c r="AA23" s="1" t="str">
        <f ca="1">IFERROR(__xludf.DUMMYFUNCTION("""COMPUTED_VALUE"""),"No ")</f>
        <v xml:space="preserve">No </v>
      </c>
      <c r="AB2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3" s="1" t="str">
        <f ca="1">IFERROR(__xludf.DUMMYFUNCTION("""COMPUTED_VALUE"""),"If any, spend time with your family. Or do what u enjoy doing. ")</f>
        <v xml:space="preserve">If any, spend time with your family. Or do what u enjoy doing. </v>
      </c>
      <c r="AD23" s="1" t="str">
        <f ca="1">IFERROR(__xludf.DUMMYFUNCTION("""COMPUTED_VALUE"""),"None")</f>
        <v>None</v>
      </c>
      <c r="AE23" s="1" t="str">
        <f ca="1">IFERROR(__xludf.DUMMYFUNCTION("""COMPUTED_VALUE"""),"Mild: Symptoms effectively managed at home")</f>
        <v>Mild: Symptoms effectively managed at home</v>
      </c>
      <c r="AF23" s="1" t="str">
        <f ca="1">IFERROR(__xludf.DUMMYFUNCTION("""COMPUTED_VALUE"""),"Second Dose")</f>
        <v>Second Dose</v>
      </c>
      <c r="AG23" s="1" t="str">
        <f ca="1">IFERROR(__xludf.DUMMYFUNCTION("""COMPUTED_VALUE"""),"Yes")</f>
        <v>Yes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Kulbir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2022-03-01T10:59:32Z</dcterms:modified>
</cp:coreProperties>
</file>